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6 Лесозаводск\Паспорта г. Лесозаводск 2026\"/>
    </mc:Choice>
  </mc:AlternateContent>
  <xr:revisionPtr revIDLastSave="0" documentId="13_ncr:1_{AEFAEA0C-09A1-46ED-BE76-5602F6F60B4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32" i="10" l="1"/>
  <c r="AC30" i="10" s="1"/>
  <c r="AC54" i="10" s="1"/>
  <c r="Z32" i="10"/>
  <c r="D32" i="10"/>
  <c r="B22" i="8"/>
  <c r="AC24" i="10"/>
  <c r="Z30" i="10"/>
  <c r="Z54" i="10" s="1"/>
  <c r="Z24" i="10"/>
  <c r="C24" i="10"/>
  <c r="AB24" i="10"/>
  <c r="Y24" i="10"/>
  <c r="X24" i="10"/>
  <c r="W24" i="10"/>
  <c r="V24" i="10"/>
  <c r="U24" i="10"/>
  <c r="T24" i="10"/>
  <c r="G26" i="11" l="1"/>
  <c r="B27" i="12"/>
  <c r="B21" i="12"/>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AA24" i="10"/>
  <c r="S24" i="10"/>
  <c r="R24" i="10"/>
  <c r="Q24" i="10"/>
  <c r="P24" i="10"/>
  <c r="O24" i="10"/>
  <c r="N24" i="10"/>
  <c r="M24" i="10"/>
  <c r="K24" i="10"/>
  <c r="J24" i="10"/>
  <c r="I24" i="10"/>
  <c r="D24" i="10"/>
  <c r="C49" i="1"/>
  <c r="A15" i="1" l="1"/>
  <c r="A16" i="13"/>
  <c r="A15" i="5"/>
  <c r="C24" i="5" s="1"/>
  <c r="A14" i="6"/>
  <c r="A15" i="7"/>
  <c r="A15" i="8"/>
  <c r="A15" i="9"/>
  <c r="A14" i="10"/>
  <c r="A15" i="11" l="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<sst xmlns="http://schemas.openxmlformats.org/spreadsheetml/2006/main" count="2242" uniqueCount="491">
  <si>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</si>
  <si>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</si>
  <si>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</si>
  <si>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</si>
  <si>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</si>
  <si>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</si>
  <si>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</si>
  <si>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</si>
  <si>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</si>
  <si>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</si>
  <si>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</si>
  <si>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</si>
  <si>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</si>
  <si>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</si>
  <si>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</si>
  <si>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</si>
  <si>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</si>
  <si>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</si>
  <si>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</si>
  <si>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</si>
  <si>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</si>
  <si>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</si>
  <si>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</si>
  <si>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</si>
  <si>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</si>
  <si>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</si>
  <si>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</si>
  <si>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</si>
  <si>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</si>
  <si>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</si>
  <si>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</si>
  <si>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</si>
  <si>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</si>
  <si>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</si>
  <si>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</si>
  <si>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</si>
  <si>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</si>
  <si>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</si>
  <si>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</si>
  <si>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</si>
  <si>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</si>
  <si>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</si>
  <si>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</si>
  <si>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</si>
  <si>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</si>
  <si>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</si>
  <si>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</si>
  <si>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</si>
  <si>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</si>
  <si>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</si>
  <si>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</si>
  <si>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</si>
  <si>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</si>
  <si>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</si>
  <si>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</si>
  <si>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</si>
  <si>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</si>
  <si>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</si>
  <si>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</si>
  <si>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</si>
  <si>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</si>
  <si>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</si>
  <si>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</si>
  <si>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</si>
  <si>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</si>
  <si>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</si>
  <si>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</si>
  <si>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</si>
  <si>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</si>
  <si>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</si>
  <si>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</si>
  <si>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</si>
  <si>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</si>
  <si>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</si>
  <si>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</si>
  <si>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</si>
  <si>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</si>
  <si>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</si>
  <si>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</si>
  <si>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</si>
  <si>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</si>
  <si>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</si>
  <si>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</si>
  <si>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</si>
  <si>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</si>
  <si>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</si>
  <si>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</si>
  <si>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</si>
  <si>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</si>
  <si>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</si>
  <si>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</si>
  <si>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</si>
  <si>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</si>
  <si>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</si>
  <si>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</si>
  <si>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</si>
  <si>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</si>
  <si>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</si>
  <si>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</si>
  <si>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</si>
  <si>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</si>
  <si>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</si>
  <si>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</si>
  <si>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</si>
  <si>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</si>
  <si>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</si>
  <si>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</si>
  <si>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</si>
  <si>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</si>
  <si>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</si>
  <si>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</si>
  <si>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</si>
  <si>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</si>
  <si>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</si>
  <si>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</si>
  <si>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</si>
  <si>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</si>
  <si>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</si>
  <si>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</si>
  <si>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</si>
  <si>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</si>
  <si>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</si>
  <si>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</si>
  <si>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</si>
  <si>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</si>
  <si>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</si>
  <si>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</si>
  <si>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</si>
  <si>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</si>
  <si>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</si>
  <si>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</si>
  <si>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</si>
  <si>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</si>
  <si>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</si>
  <si>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</si>
  <si>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</si>
  <si>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</si>
  <si>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</si>
  <si>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</si>
  <si>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</si>
  <si>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</si>
  <si>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</si>
  <si>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</si>
  <si>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</si>
  <si>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</si>
  <si>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</si>
  <si>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</si>
  <si>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</si>
  <si>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</si>
  <si>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</si>
  <si>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</si>
  <si>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</si>
  <si>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</si>
  <si>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</si>
  <si>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</si>
  <si>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</si>
  <si>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</si>
  <si>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</si>
  <si>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</si>
  <si>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</si>
  <si>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</si>
  <si>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</si>
  <si>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</si>
  <si>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</si>
  <si>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</si>
  <si>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</si>
  <si>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</si>
  <si>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</si>
  <si>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</si>
  <si>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</si>
  <si>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</si>
  <si>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</si>
  <si>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</si>
  <si>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</si>
  <si>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</si>
  <si>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</si>
  <si>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</si>
  <si>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</si>
  <si>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</si>
  <si>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</si>
  <si>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</si>
  <si>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</si>
  <si>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</si>
  <si>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</si>
  <si>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</si>
  <si>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</si>
  <si>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</si>
  <si>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</si>
  <si>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</si>
  <si>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</si>
  <si>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</si>
  <si>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</si>
  <si>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</si>
  <si>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</si>
  <si>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</si>
  <si>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</si>
  <si>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</si>
  <si>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</si>
  <si>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</si>
  <si>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</si>
  <si>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</si>
  <si>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</si>
  <si>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</si>
  <si>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</si>
  <si>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</si>
  <si>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</si>
  <si>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</si>
  <si>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</si>
  <si>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</si>
  <si>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</si>
  <si>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</si>
  <si>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</si>
  <si>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</si>
  <si>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</si>
  <si>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</si>
  <si>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</si>
  <si>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</si>
  <si>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</si>
  <si>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</si>
  <si>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</si>
  <si>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</si>
  <si>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</si>
  <si>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</si>
  <si>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</si>
  <si>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</si>
  <si>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</si>
  <si>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</si>
  <si>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</si>
  <si>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</si>
  <si>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</si>
  <si>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</si>
  <si>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</si>
  <si>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</si>
  <si>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</si>
  <si>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</si>
  <si>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</si>
  <si>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</si>
  <si>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</si>
  <si>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</si>
  <si>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</si>
  <si>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</si>
  <si>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</si>
  <si>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</si>
  <si>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</si>
  <si>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</si>
  <si>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</si>
  <si>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</si>
  <si>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</si>
  <si>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</si>
  <si>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</si>
  <si>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</si>
  <si>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</si>
  <si>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</si>
  <si>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</si>
  <si>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</si>
  <si>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</si>
  <si>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</si>
  <si>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</si>
  <si>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</si>
  <si>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</si>
  <si>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</si>
  <si>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</si>
  <si>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</si>
  <si>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</si>
  <si>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</si>
  <si>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</si>
  <si>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</si>
  <si>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</si>
  <si>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</si>
  <si>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</si>
  <si>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</si>
  <si>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</si>
  <si>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</si>
  <si>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</si>
  <si>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</si>
  <si>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</si>
  <si>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</si>
  <si>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</si>
  <si>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</si>
  <si>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</si>
  <si>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</si>
  <si>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</si>
  <si>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</si>
  <si>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</si>
  <si>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</si>
  <si>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</si>
  <si>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</si>
  <si>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</si>
  <si>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</si>
  <si>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</si>
  <si>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</si>
  <si>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</si>
  <si>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</si>
  <si>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</si>
  <si>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</si>
  <si>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</si>
  <si>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</si>
  <si>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</si>
  <si>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</si>
  <si>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</si>
  <si>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</si>
  <si>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</si>
  <si>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</si>
  <si>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</si>
  <si>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</si>
  <si>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</si>
  <si>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</si>
  <si>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</si>
  <si>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</si>
  <si>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</si>
  <si>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</si>
  <si>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</si>
  <si>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</si>
  <si>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</si>
  <si>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</si>
  <si>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</si>
  <si>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</si>
  <si>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</si>
  <si>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</si>
  <si>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</si>
  <si>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</si>
  <si>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</si>
  <si>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</si>
  <si>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</si>
  <si>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</si>
  <si>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</si>
  <si>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</si>
  <si>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</si>
  <si>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</si>
  <si>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</si>
  <si>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</si>
  <si>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</si>
  <si>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</si>
  <si>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</si>
  <si>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</si>
  <si>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</si>
  <si>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</si>
  <si>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</si>
  <si>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</si>
  <si>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</si>
  <si>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</si>
  <si>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</si>
  <si>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</si>
  <si>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</si>
  <si>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</si>
  <si>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</si>
  <si>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</si>
  <si>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</si>
  <si>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</si>
  <si>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</si>
  <si>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</si>
  <si>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</si>
  <si>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</si>
  <si>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</si>
  <si>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</si>
  <si>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</si>
  <si>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</si>
  <si>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</si>
  <si>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</si>
  <si>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</si>
  <si>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</si>
  <si>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</si>
  <si>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</si>
  <si>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</si>
  <si>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</si>
  <si>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</si>
  <si>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</si>
  <si>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</si>
  <si>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</si>
  <si>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</si>
  <si>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</si>
  <si>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</si>
  <si>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</si>
  <si>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</si>
  <si>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</si>
  <si>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</si>
  <si>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</si>
  <si>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</si>
  <si>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</si>
  <si>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</si>
  <si>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</si>
  <si>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</si>
  <si>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</si>
  <si>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</si>
  <si>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</si>
  <si>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</si>
  <si>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</si>
  <si>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</si>
  <si>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</si>
  <si>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</si>
  <si>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</si>
  <si>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</si>
  <si>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</si>
  <si>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</si>
  <si>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</si>
  <si>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</si>
  <si>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</si>
  <si>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</si>
  <si>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</si>
  <si>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</si>
  <si>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</si>
  <si>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</si>
  <si>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</si>
  <si>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</si>
  <si>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</si>
  <si>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</si>
  <si>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</si>
  <si>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</si>
  <si>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</si>
  <si>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</si>
  <si>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</si>
  <si>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</si>
  <si>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</si>
  <si>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</si>
  <si>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</si>
  <si>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</si>
  <si>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</si>
  <si>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</si>
  <si>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</si>
  <si>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</si>
  <si>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</si>
  <si>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</si>
  <si>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</si>
  <si>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</si>
  <si>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</si>
  <si>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</si>
  <si>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</si>
  <si>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</si>
  <si>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</si>
  <si>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</si>
  <si>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</si>
  <si>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</si>
  <si>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</si>
  <si>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</si>
  <si>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</si>
  <si>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</si>
  <si>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</si>
  <si>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</si>
  <si>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</si>
  <si>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</si>
  <si>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</si>
  <si>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</si>
  <si>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</si>
  <si>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</si>
  <si>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</si>
  <si>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</si>
  <si>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</si>
  <si>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</si>
  <si>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</si>
  <si>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</si>
  <si>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</si>
  <si>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</si>
  <si>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</si>
  <si>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</si>
  <si>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</si>
  <si>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</si>
  <si>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</si>
  <si>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</si>
  <si>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</si>
  <si>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</si>
  <si>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</si>
  <si>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</si>
  <si>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</si>
  <si>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</si>
  <si>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</si>
  <si>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</si>
  <si>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</si>
  <si>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</si>
  <si>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</si>
  <si>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</si>
  <si>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</si>
  <si>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</si>
  <si>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</si>
  <si>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</si>
  <si>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Замена</t>
  </si>
  <si>
    <t>Локальный сметный расчет</t>
  </si>
  <si>
    <t>Силовой трансформатор</t>
  </si>
  <si>
    <t>ТМГ-630 - 1 шт.</t>
  </si>
  <si>
    <t>Т-1</t>
  </si>
  <si>
    <t>Силовые трансформаторы и материалы согласно сметного расчета</t>
  </si>
  <si>
    <t>ТП-82</t>
  </si>
  <si>
    <t>ТМ-630 - 1шт.</t>
  </si>
  <si>
    <t>2026</t>
  </si>
  <si>
    <t>Год раскрытия информации: 2026 год</t>
  </si>
  <si>
    <t>Замена силовых трансформаторов ТП-82 (630кВА)</t>
  </si>
  <si>
    <t>1146,01982 тыс.руб.</t>
  </si>
  <si>
    <t>Замена силового трансформатора ТП-82 (630кВА) Ф-21 от ПС-220/35/10кВ "Лесозаводск"</t>
  </si>
  <si>
    <t>R_ДЭСК_05</t>
  </si>
  <si>
    <t>Модернизация, техническое перевооружение трансформаторных и иных подстанций, распределительных пунктов</t>
  </si>
  <si>
    <t>Лесозаводский городской округ</t>
  </si>
  <si>
    <t>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</si>
</sst>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8" t="s">
        <v>483</v>
      </c>
      <c r="B5" s="198"/>
      <c r="C5" s="198"/>
      <c r="D5" s="2"/>
      <c r="E5" s="2"/>
      <c r="F5" s="2"/>
      <c r="G5" s="2"/>
      <c r="H5" s="2"/>
      <c r="I5" s="2"/>
      <c r="J5" s="2"/>
    </row>
    <row r="6" spans="1:22" s="1" customFormat="1" ht="18.75" x14ac:dyDescent="0.3">
      <c r="A6" s="95"/>
      <c r="H6" s="20"/>
    </row>
    <row r="7" spans="1:22" s="1" customFormat="1" ht="18.75" x14ac:dyDescent="0.2">
      <c r="A7" s="199" t="s">
        <v>2</v>
      </c>
      <c r="B7" s="199"/>
      <c r="C7" s="199"/>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0" t="s">
        <v>465</v>
      </c>
      <c r="B9" s="200"/>
      <c r="C9" s="200"/>
      <c r="D9" s="98"/>
      <c r="E9" s="98"/>
      <c r="F9" s="98"/>
      <c r="G9" s="98"/>
      <c r="H9" s="98"/>
      <c r="I9" s="96"/>
      <c r="J9" s="96"/>
      <c r="K9" s="96"/>
      <c r="L9" s="96"/>
      <c r="M9" s="96"/>
      <c r="N9" s="96"/>
      <c r="O9" s="96"/>
      <c r="P9" s="96"/>
      <c r="Q9" s="96"/>
      <c r="R9" s="96"/>
      <c r="S9" s="96"/>
      <c r="T9" s="96"/>
      <c r="U9" s="96"/>
      <c r="V9" s="96"/>
    </row>
    <row r="10" spans="1:22" s="1" customFormat="1" ht="18.75" x14ac:dyDescent="0.2">
      <c r="A10" s="201" t="s">
        <v>3</v>
      </c>
      <c r="B10" s="201"/>
      <c r="C10" s="201"/>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0" t="s">
        <v>487</v>
      </c>
      <c r="B12" s="200"/>
      <c r="C12" s="200"/>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1" t="s">
        <v>4</v>
      </c>
      <c r="B13" s="201"/>
      <c r="C13" s="201"/>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2" t="str">
        <f>'8. Общие сведения'!$A$15</f>
        <v>Замена силового трансформатора ТП-82 (630кВА) Ф-21 от ПС-220/35/10кВ "Лесозаводск"</v>
      </c>
      <c r="B15" s="202"/>
      <c r="C15" s="202"/>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1" t="s">
        <v>5</v>
      </c>
      <c r="B16" s="201"/>
      <c r="C16" s="201"/>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3" t="s">
        <v>6</v>
      </c>
      <c r="B18" s="204"/>
      <c r="C18" s="204"/>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488</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5"/>
      <c r="B24" s="196"/>
      <c r="C24" s="197"/>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5"/>
      <c r="B39" s="196"/>
      <c r="C39" s="197"/>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484</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0.63</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5"/>
      <c r="B47" s="196"/>
      <c r="C47" s="197"/>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485</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1146,01982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E1" zoomScaleNormal="60" zoomScaleSheetLayoutView="10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8" t="s">
        <v>483</v>
      </c>
      <c r="B6" s="198"/>
      <c r="C6" s="198"/>
      <c r="D6" s="198"/>
      <c r="E6" s="198"/>
      <c r="F6" s="198"/>
      <c r="G6" s="198"/>
      <c r="H6" s="198"/>
      <c r="I6" s="198"/>
      <c r="J6" s="198"/>
      <c r="K6" s="198"/>
      <c r="L6" s="198"/>
      <c r="M6" s="198"/>
      <c r="N6" s="198"/>
      <c r="O6" s="198"/>
      <c r="P6" s="198"/>
      <c r="Q6" s="198"/>
      <c r="R6" s="198"/>
      <c r="S6" s="198"/>
      <c r="T6" s="198"/>
      <c r="U6" s="7"/>
      <c r="V6" s="7"/>
      <c r="W6" s="7"/>
      <c r="X6" s="7"/>
      <c r="Y6" s="7"/>
      <c r="Z6" s="7"/>
      <c r="AA6" s="7"/>
    </row>
    <row r="7" spans="1:27" s="145" customFormat="1" x14ac:dyDescent="0.2">
      <c r="A7" s="147"/>
    </row>
    <row r="8" spans="1:27" s="145" customFormat="1" ht="18.75" x14ac:dyDescent="0.2">
      <c r="A8" s="206" t="s">
        <v>75</v>
      </c>
      <c r="B8" s="206"/>
      <c r="C8" s="206"/>
      <c r="D8" s="206"/>
      <c r="E8" s="206"/>
      <c r="F8" s="206"/>
      <c r="G8" s="206"/>
      <c r="H8" s="206"/>
      <c r="I8" s="206"/>
      <c r="J8" s="206"/>
      <c r="K8" s="206"/>
      <c r="L8" s="206"/>
      <c r="M8" s="206"/>
      <c r="N8" s="206"/>
      <c r="O8" s="206"/>
      <c r="P8" s="206"/>
      <c r="Q8" s="206"/>
      <c r="R8" s="206"/>
      <c r="S8" s="206"/>
      <c r="T8" s="206"/>
    </row>
    <row r="9" spans="1:27" s="145" customFormat="1" ht="18.75" x14ac:dyDescent="0.2">
      <c r="A9" s="206"/>
      <c r="B9" s="206"/>
      <c r="C9" s="206"/>
      <c r="D9" s="206"/>
      <c r="E9" s="206"/>
      <c r="F9" s="206"/>
      <c r="G9" s="206"/>
      <c r="H9" s="206"/>
      <c r="I9" s="206"/>
      <c r="J9" s="206"/>
      <c r="K9" s="206"/>
      <c r="L9" s="206"/>
      <c r="M9" s="206"/>
      <c r="N9" s="206"/>
      <c r="O9" s="206"/>
      <c r="P9" s="206"/>
      <c r="Q9" s="206"/>
      <c r="R9" s="206"/>
      <c r="S9" s="206"/>
      <c r="T9" s="206"/>
    </row>
    <row r="10" spans="1:27" s="145" customFormat="1" ht="18.75" customHeight="1" x14ac:dyDescent="0.2">
      <c r="A10" s="207" t="str">
        <f>'1. паспорт местоположение'!A9</f>
        <v>ООО «Дальневосточная энергосетевая компания»</v>
      </c>
      <c r="B10" s="207"/>
      <c r="C10" s="207"/>
      <c r="D10" s="207"/>
      <c r="E10" s="207"/>
      <c r="F10" s="207"/>
      <c r="G10" s="207"/>
      <c r="H10" s="207"/>
      <c r="I10" s="207"/>
      <c r="J10" s="207"/>
      <c r="K10" s="207"/>
      <c r="L10" s="207"/>
      <c r="M10" s="207"/>
      <c r="N10" s="207"/>
      <c r="O10" s="207"/>
      <c r="P10" s="207"/>
      <c r="Q10" s="207"/>
      <c r="R10" s="207"/>
      <c r="S10" s="207"/>
      <c r="T10" s="207"/>
    </row>
    <row r="11" spans="1:27" s="145" customFormat="1" ht="18.75" customHeight="1" x14ac:dyDescent="0.2">
      <c r="A11" s="208" t="s">
        <v>3</v>
      </c>
      <c r="B11" s="208"/>
      <c r="C11" s="208"/>
      <c r="D11" s="208"/>
      <c r="E11" s="208"/>
      <c r="F11" s="208"/>
      <c r="G11" s="208"/>
      <c r="H11" s="208"/>
      <c r="I11" s="208"/>
      <c r="J11" s="208"/>
      <c r="K11" s="208"/>
      <c r="L11" s="208"/>
      <c r="M11" s="208"/>
      <c r="N11" s="208"/>
      <c r="O11" s="208"/>
      <c r="P11" s="208"/>
      <c r="Q11" s="208"/>
      <c r="R11" s="208"/>
      <c r="S11" s="208"/>
      <c r="T11" s="208"/>
    </row>
    <row r="12" spans="1:27" s="145"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7" s="145" customFormat="1" ht="18.75" customHeight="1" x14ac:dyDescent="0.2">
      <c r="A13" s="209" t="str">
        <f>'1. паспорт местоположение'!A12</f>
        <v>R_ДЭСК_05</v>
      </c>
      <c r="B13" s="209"/>
      <c r="C13" s="209"/>
      <c r="D13" s="209"/>
      <c r="E13" s="209"/>
      <c r="F13" s="209"/>
      <c r="G13" s="209"/>
      <c r="H13" s="209"/>
      <c r="I13" s="209"/>
      <c r="J13" s="209"/>
      <c r="K13" s="209"/>
      <c r="L13" s="209"/>
      <c r="M13" s="209"/>
      <c r="N13" s="209"/>
      <c r="O13" s="209"/>
      <c r="P13" s="209"/>
      <c r="Q13" s="209"/>
      <c r="R13" s="209"/>
      <c r="S13" s="209"/>
      <c r="T13" s="209"/>
    </row>
    <row r="14" spans="1:27" s="145" customFormat="1" ht="18.75" customHeight="1" x14ac:dyDescent="0.2">
      <c r="A14" s="208" t="s">
        <v>4</v>
      </c>
      <c r="B14" s="208"/>
      <c r="C14" s="208"/>
      <c r="D14" s="208"/>
      <c r="E14" s="208"/>
      <c r="F14" s="208"/>
      <c r="G14" s="208"/>
      <c r="H14" s="208"/>
      <c r="I14" s="208"/>
      <c r="J14" s="208"/>
      <c r="K14" s="208"/>
      <c r="L14" s="208"/>
      <c r="M14" s="208"/>
      <c r="N14" s="208"/>
      <c r="O14" s="208"/>
      <c r="P14" s="208"/>
      <c r="Q14" s="208"/>
      <c r="R14" s="208"/>
      <c r="S14" s="208"/>
      <c r="T14" s="208"/>
    </row>
    <row r="15" spans="1:27" s="145"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7" s="148" customFormat="1" x14ac:dyDescent="0.2">
      <c r="A16" s="209" t="str">
        <f>'8. Общие сведения'!$A$15</f>
        <v>Замена силового трансформатора ТП-82 (630кВА) Ф-21 от ПС-220/35/10кВ "Лесозаводск"</v>
      </c>
      <c r="B16" s="209"/>
      <c r="C16" s="209"/>
      <c r="D16" s="209"/>
      <c r="E16" s="209"/>
      <c r="F16" s="209"/>
      <c r="G16" s="209"/>
      <c r="H16" s="209"/>
      <c r="I16" s="209"/>
      <c r="J16" s="209"/>
      <c r="K16" s="209"/>
      <c r="L16" s="209"/>
      <c r="M16" s="209"/>
      <c r="N16" s="209"/>
      <c r="O16" s="209"/>
      <c r="P16" s="209"/>
      <c r="Q16" s="209"/>
      <c r="R16" s="209"/>
      <c r="S16" s="209"/>
      <c r="T16" s="209"/>
    </row>
    <row r="17" spans="1:20" s="148" customFormat="1" ht="15" customHeight="1" x14ac:dyDescent="0.2">
      <c r="A17" s="208" t="s">
        <v>5</v>
      </c>
      <c r="B17" s="208"/>
      <c r="C17" s="208"/>
      <c r="D17" s="208"/>
      <c r="E17" s="208"/>
      <c r="F17" s="208"/>
      <c r="G17" s="208"/>
      <c r="H17" s="208"/>
      <c r="I17" s="208"/>
      <c r="J17" s="208"/>
      <c r="K17" s="208"/>
      <c r="L17" s="208"/>
      <c r="M17" s="208"/>
      <c r="N17" s="208"/>
      <c r="O17" s="208"/>
      <c r="P17" s="208"/>
      <c r="Q17" s="208"/>
      <c r="R17" s="208"/>
      <c r="S17" s="208"/>
      <c r="T17" s="208"/>
    </row>
    <row r="18" spans="1:20" s="148"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148" customFormat="1" ht="15" customHeight="1" x14ac:dyDescent="0.2">
      <c r="A19" s="207" t="s">
        <v>451</v>
      </c>
      <c r="B19" s="207"/>
      <c r="C19" s="207"/>
      <c r="D19" s="207"/>
      <c r="E19" s="207"/>
      <c r="F19" s="207"/>
      <c r="G19" s="207"/>
      <c r="H19" s="207"/>
      <c r="I19" s="207"/>
      <c r="J19" s="207"/>
      <c r="K19" s="207"/>
      <c r="L19" s="207"/>
      <c r="M19" s="207"/>
      <c r="N19" s="207"/>
      <c r="O19" s="207"/>
      <c r="P19" s="207"/>
      <c r="Q19" s="207"/>
      <c r="R19" s="207"/>
      <c r="S19" s="207"/>
      <c r="T19" s="207"/>
    </row>
    <row r="20" spans="1:20" s="149"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7</v>
      </c>
      <c r="B21" s="210" t="s">
        <v>450</v>
      </c>
      <c r="C21" s="211"/>
      <c r="D21" s="214" t="s">
        <v>452</v>
      </c>
      <c r="E21" s="210" t="s">
        <v>453</v>
      </c>
      <c r="F21" s="211"/>
      <c r="G21" s="210" t="s">
        <v>454</v>
      </c>
      <c r="H21" s="211"/>
      <c r="I21" s="210" t="s">
        <v>455</v>
      </c>
      <c r="J21" s="211"/>
      <c r="K21" s="214" t="s">
        <v>456</v>
      </c>
      <c r="L21" s="210" t="s">
        <v>457</v>
      </c>
      <c r="M21" s="211"/>
      <c r="N21" s="210" t="s">
        <v>458</v>
      </c>
      <c r="O21" s="211"/>
      <c r="P21" s="214" t="s">
        <v>459</v>
      </c>
      <c r="Q21" s="216" t="s">
        <v>67</v>
      </c>
      <c r="R21" s="217"/>
      <c r="S21" s="216" t="s">
        <v>68</v>
      </c>
      <c r="T21" s="218"/>
    </row>
    <row r="22" spans="1:20" ht="204.75" customHeight="1" x14ac:dyDescent="0.25">
      <c r="A22" s="221"/>
      <c r="B22" s="212"/>
      <c r="C22" s="213"/>
      <c r="D22" s="223"/>
      <c r="E22" s="212"/>
      <c r="F22" s="213"/>
      <c r="G22" s="212"/>
      <c r="H22" s="213"/>
      <c r="I22" s="212"/>
      <c r="J22" s="213"/>
      <c r="K22" s="215"/>
      <c r="L22" s="212"/>
      <c r="M22" s="213"/>
      <c r="N22" s="212"/>
      <c r="O22" s="213"/>
      <c r="P22" s="215"/>
      <c r="Q22" s="150" t="s">
        <v>69</v>
      </c>
      <c r="R22" s="150" t="s">
        <v>70</v>
      </c>
      <c r="S22" s="150" t="s">
        <v>71</v>
      </c>
      <c r="T22" s="150" t="s">
        <v>72</v>
      </c>
    </row>
    <row r="23" spans="1:20" ht="51.75" customHeight="1" x14ac:dyDescent="0.25">
      <c r="A23" s="222"/>
      <c r="B23" s="150" t="s">
        <v>73</v>
      </c>
      <c r="C23" s="150" t="s">
        <v>74</v>
      </c>
      <c r="D23" s="215"/>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480</v>
      </c>
      <c r="C25" s="154" t="s">
        <v>480</v>
      </c>
      <c r="D25" s="154" t="s">
        <v>476</v>
      </c>
      <c r="E25" s="154" t="s">
        <v>481</v>
      </c>
      <c r="F25" s="154" t="s">
        <v>477</v>
      </c>
      <c r="G25" s="154" t="s">
        <v>478</v>
      </c>
      <c r="H25" s="154" t="s">
        <v>478</v>
      </c>
      <c r="I25" s="154"/>
      <c r="J25" s="155" t="s">
        <v>482</v>
      </c>
      <c r="K25" s="155" t="s">
        <v>490</v>
      </c>
      <c r="L25" s="155" t="s">
        <v>29</v>
      </c>
      <c r="M25" s="153">
        <v>10</v>
      </c>
      <c r="N25" s="153">
        <v>0.63</v>
      </c>
      <c r="O25" s="153">
        <v>0.63</v>
      </c>
      <c r="P25" s="155" t="s">
        <v>460</v>
      </c>
      <c r="Q25" s="156" t="s">
        <v>460</v>
      </c>
      <c r="R25" s="154" t="s">
        <v>460</v>
      </c>
      <c r="S25" s="156" t="s">
        <v>460</v>
      </c>
      <c r="T25" s="154" t="s">
        <v>460</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8" t="s">
        <v>483</v>
      </c>
      <c r="B5" s="198"/>
      <c r="C5" s="198"/>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199" t="s">
        <v>75</v>
      </c>
      <c r="B7" s="199"/>
      <c r="C7" s="199"/>
      <c r="D7" s="96"/>
      <c r="E7" s="96"/>
      <c r="F7" s="96"/>
      <c r="G7" s="96"/>
      <c r="H7" s="96"/>
      <c r="I7" s="96"/>
      <c r="J7" s="96"/>
      <c r="K7" s="96"/>
      <c r="L7" s="96"/>
      <c r="M7" s="96"/>
      <c r="N7" s="96"/>
      <c r="O7" s="96"/>
      <c r="P7" s="96"/>
      <c r="Q7" s="96"/>
      <c r="R7" s="96"/>
      <c r="S7" s="96"/>
      <c r="T7" s="96"/>
      <c r="U7" s="96"/>
    </row>
    <row r="8" spans="1:29" s="1" customFormat="1" ht="18.75" x14ac:dyDescent="0.2">
      <c r="A8" s="199"/>
      <c r="B8" s="199"/>
      <c r="C8" s="199"/>
      <c r="D8" s="97"/>
      <c r="E8" s="97"/>
      <c r="F8" s="97"/>
      <c r="G8" s="97"/>
      <c r="H8" s="96"/>
      <c r="I8" s="96"/>
      <c r="J8" s="96"/>
      <c r="K8" s="96"/>
      <c r="L8" s="96"/>
      <c r="M8" s="96"/>
      <c r="N8" s="96"/>
      <c r="O8" s="96"/>
      <c r="P8" s="96"/>
      <c r="Q8" s="96"/>
      <c r="R8" s="96"/>
      <c r="S8" s="96"/>
      <c r="T8" s="96"/>
      <c r="U8" s="96"/>
    </row>
    <row r="9" spans="1:29" s="1" customFormat="1" ht="18.75" x14ac:dyDescent="0.2">
      <c r="A9" s="200" t="str">
        <f>'1. паспорт местоположение'!A9</f>
        <v>ООО «Дальневосточная энергосетевая компания»</v>
      </c>
      <c r="B9" s="200"/>
      <c r="C9" s="200"/>
      <c r="D9" s="98"/>
      <c r="E9" s="98"/>
      <c r="F9" s="98"/>
      <c r="G9" s="98"/>
      <c r="H9" s="96"/>
      <c r="I9" s="96"/>
      <c r="J9" s="96"/>
      <c r="K9" s="96"/>
      <c r="L9" s="96"/>
      <c r="M9" s="96"/>
      <c r="N9" s="96"/>
      <c r="O9" s="96"/>
      <c r="P9" s="96"/>
      <c r="Q9" s="96"/>
      <c r="R9" s="96"/>
      <c r="S9" s="96"/>
      <c r="T9" s="96"/>
      <c r="U9" s="96"/>
    </row>
    <row r="10" spans="1:29" s="1" customFormat="1" ht="18.75" x14ac:dyDescent="0.2">
      <c r="A10" s="201" t="s">
        <v>3</v>
      </c>
      <c r="B10" s="201"/>
      <c r="C10" s="201"/>
      <c r="D10" s="99"/>
      <c r="E10" s="99"/>
      <c r="F10" s="99"/>
      <c r="G10" s="99"/>
      <c r="H10" s="96"/>
      <c r="I10" s="96"/>
      <c r="J10" s="96"/>
      <c r="K10" s="96"/>
      <c r="L10" s="96"/>
      <c r="M10" s="96"/>
      <c r="N10" s="96"/>
      <c r="O10" s="96"/>
      <c r="P10" s="96"/>
      <c r="Q10" s="96"/>
      <c r="R10" s="96"/>
      <c r="S10" s="96"/>
      <c r="T10" s="96"/>
      <c r="U10" s="96"/>
    </row>
    <row r="11" spans="1:29" s="1" customFormat="1" ht="18.75" x14ac:dyDescent="0.2">
      <c r="A11" s="199"/>
      <c r="B11" s="199"/>
      <c r="C11" s="199"/>
      <c r="D11" s="97"/>
      <c r="E11" s="97"/>
      <c r="F11" s="97"/>
      <c r="G11" s="97"/>
      <c r="H11" s="96"/>
      <c r="I11" s="96"/>
      <c r="J11" s="96"/>
      <c r="K11" s="96"/>
      <c r="L11" s="96"/>
      <c r="M11" s="96"/>
      <c r="N11" s="96"/>
      <c r="O11" s="96"/>
      <c r="P11" s="96"/>
      <c r="Q11" s="96"/>
      <c r="R11" s="96"/>
      <c r="S11" s="96"/>
      <c r="T11" s="96"/>
      <c r="U11" s="96"/>
    </row>
    <row r="12" spans="1:29" s="1" customFormat="1" ht="18.75" x14ac:dyDescent="0.2">
      <c r="A12" s="200" t="str">
        <f>'1. паспорт местоположение'!A12</f>
        <v>R_ДЭСК_05</v>
      </c>
      <c r="B12" s="200"/>
      <c r="C12" s="200"/>
      <c r="D12" s="98"/>
      <c r="E12" s="98"/>
      <c r="F12" s="98"/>
      <c r="G12" s="98"/>
      <c r="H12" s="96"/>
      <c r="I12" s="96"/>
      <c r="J12" s="96"/>
      <c r="K12" s="96"/>
      <c r="L12" s="96"/>
      <c r="M12" s="96"/>
      <c r="N12" s="96"/>
      <c r="O12" s="96"/>
      <c r="P12" s="96"/>
      <c r="Q12" s="96"/>
      <c r="R12" s="96"/>
      <c r="S12" s="96"/>
      <c r="T12" s="96"/>
      <c r="U12" s="96"/>
    </row>
    <row r="13" spans="1:29" s="1" customFormat="1" ht="18.75" x14ac:dyDescent="0.2">
      <c r="A13" s="201" t="s">
        <v>4</v>
      </c>
      <c r="B13" s="201"/>
      <c r="C13" s="201"/>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4"/>
      <c r="B14" s="224"/>
      <c r="C14" s="224"/>
      <c r="D14" s="3"/>
      <c r="E14" s="3"/>
      <c r="F14" s="3"/>
      <c r="G14" s="3"/>
      <c r="H14" s="3"/>
      <c r="I14" s="3"/>
      <c r="J14" s="3"/>
      <c r="K14" s="3"/>
      <c r="L14" s="3"/>
      <c r="M14" s="3"/>
      <c r="N14" s="3"/>
      <c r="O14" s="3"/>
      <c r="P14" s="3"/>
      <c r="Q14" s="3"/>
      <c r="R14" s="3"/>
      <c r="S14" s="3"/>
      <c r="T14" s="3"/>
      <c r="U14" s="3"/>
    </row>
    <row r="15" spans="1:29" s="101" customFormat="1" ht="45.75" customHeight="1" x14ac:dyDescent="0.2">
      <c r="A15" s="202" t="str">
        <f>'8. Общие сведения'!$A$15</f>
        <v>Замена силового трансформатора ТП-82 (630кВА) Ф-21 от ПС-220/35/10кВ "Лесозаводск"</v>
      </c>
      <c r="B15" s="202"/>
      <c r="C15" s="20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1" t="s">
        <v>5</v>
      </c>
      <c r="B16" s="201"/>
      <c r="C16" s="201"/>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5"/>
      <c r="B17" s="225"/>
      <c r="C17" s="225"/>
      <c r="D17" s="102"/>
      <c r="E17" s="102"/>
      <c r="F17" s="102"/>
      <c r="G17" s="102"/>
      <c r="H17" s="102"/>
      <c r="I17" s="102"/>
      <c r="J17" s="102"/>
      <c r="K17" s="102"/>
      <c r="L17" s="102"/>
      <c r="M17" s="102"/>
      <c r="N17" s="102"/>
      <c r="O17" s="102"/>
      <c r="P17" s="102"/>
      <c r="Q17" s="102"/>
      <c r="R17" s="102"/>
    </row>
    <row r="18" spans="1:21" s="101" customFormat="1" ht="27.75" customHeight="1" x14ac:dyDescent="0.2">
      <c r="A18" s="203" t="s">
        <v>76</v>
      </c>
      <c r="B18" s="203"/>
      <c r="C18" s="20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A15</f>
        <v>Замена силового трансформатора ТП-82 (630кВА) Ф-21 от ПС-220/35/10кВ "Лесозаводск"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1146,01982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C26" sqref="AC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32" t="s">
        <v>483</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75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7"/>
      <c r="AB6" s="11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7"/>
      <c r="AB7" s="117"/>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8"/>
      <c r="AB8" s="118"/>
    </row>
    <row r="9" spans="1:28" ht="15.75" x14ac:dyDescent="0.25">
      <c r="A9" s="234" t="s">
        <v>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9"/>
      <c r="AB9" s="11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7"/>
      <c r="AB10" s="117"/>
    </row>
    <row r="11" spans="1:28" ht="15.75" x14ac:dyDescent="0.25">
      <c r="A11" s="202" t="str">
        <f>'1. паспорт местоположение'!A12</f>
        <v>R_ДЭСК_05</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8"/>
      <c r="AB11" s="118"/>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9"/>
      <c r="AB12" s="119"/>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02" t="str">
        <f>'8. Общие сведения'!$A$15</f>
        <v>Замена силового трансформатора ТП-82 (630кВА) Ф-21 от ПС-220/35/10кВ "Лесозаводск"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8"/>
      <c r="AB14" s="118"/>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9"/>
      <c r="AB15" s="119"/>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0"/>
      <c r="AB16" s="10"/>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0"/>
      <c r="AB17" s="10"/>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0"/>
      <c r="AB18" s="10"/>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0"/>
      <c r="AB19" s="10"/>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0"/>
      <c r="AB20" s="10"/>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0"/>
      <c r="AB21" s="10"/>
    </row>
    <row r="22" spans="1:28" x14ac:dyDescent="0.25">
      <c r="A22" s="231" t="s">
        <v>87</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1"/>
      <c r="AB22" s="11"/>
    </row>
    <row r="23" spans="1:28" ht="15" customHeight="1" x14ac:dyDescent="0.25">
      <c r="A23" s="226" t="s">
        <v>88</v>
      </c>
      <c r="B23" s="227"/>
      <c r="C23" s="227"/>
      <c r="D23" s="227"/>
      <c r="E23" s="227"/>
      <c r="F23" s="227"/>
      <c r="G23" s="227"/>
      <c r="H23" s="227"/>
      <c r="I23" s="227"/>
      <c r="J23" s="227"/>
      <c r="K23" s="227"/>
      <c r="L23" s="228"/>
      <c r="M23" s="229" t="s">
        <v>89</v>
      </c>
      <c r="N23" s="229"/>
      <c r="O23" s="229"/>
      <c r="P23" s="229"/>
      <c r="Q23" s="229"/>
      <c r="R23" s="229"/>
      <c r="S23" s="229"/>
      <c r="T23" s="229"/>
      <c r="U23" s="229"/>
      <c r="V23" s="229"/>
      <c r="W23" s="229"/>
      <c r="X23" s="229"/>
      <c r="Y23" s="229"/>
      <c r="Z23" s="229"/>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460</v>
      </c>
      <c r="C26" s="139" t="s">
        <v>58</v>
      </c>
      <c r="D26" s="139" t="s">
        <v>58</v>
      </c>
      <c r="E26" s="139" t="s">
        <v>58</v>
      </c>
      <c r="F26" s="139" t="s">
        <v>58</v>
      </c>
      <c r="G26" s="139" t="s">
        <v>58</v>
      </c>
      <c r="H26" s="139" t="s">
        <v>58</v>
      </c>
      <c r="I26" s="139" t="s">
        <v>58</v>
      </c>
      <c r="J26" s="139" t="s">
        <v>58</v>
      </c>
      <c r="K26" s="139" t="s">
        <v>58</v>
      </c>
      <c r="L26" s="139" t="s">
        <v>58</v>
      </c>
      <c r="M26" s="13">
        <v>2026</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B22" sqref="B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8" t="s">
        <v>483</v>
      </c>
      <c r="B5" s="198"/>
      <c r="C5" s="198"/>
      <c r="D5" s="198"/>
      <c r="E5" s="198"/>
      <c r="F5" s="198"/>
      <c r="G5" s="198"/>
      <c r="H5" s="198"/>
      <c r="I5" s="198"/>
      <c r="J5" s="198"/>
      <c r="K5" s="198"/>
      <c r="L5" s="198"/>
      <c r="M5" s="198"/>
      <c r="N5" s="198"/>
      <c r="O5" s="7"/>
      <c r="P5" s="7"/>
      <c r="Q5" s="7"/>
      <c r="R5" s="7"/>
      <c r="S5" s="7"/>
      <c r="T5" s="7"/>
      <c r="U5" s="7"/>
      <c r="V5" s="7"/>
      <c r="W5" s="7"/>
      <c r="X5" s="7"/>
      <c r="Y5" s="7"/>
      <c r="Z5" s="7"/>
      <c r="AA5" s="7"/>
    </row>
    <row r="6" spans="1:27" s="1" customFormat="1" ht="18.75" x14ac:dyDescent="0.3">
      <c r="A6" s="95"/>
      <c r="B6" s="95"/>
      <c r="K6" s="20"/>
    </row>
    <row r="7" spans="1:27" s="1" customFormat="1" ht="18.75" x14ac:dyDescent="0.2">
      <c r="A7" s="199" t="s">
        <v>75</v>
      </c>
      <c r="B7" s="199"/>
      <c r="C7" s="199"/>
      <c r="D7" s="199"/>
      <c r="E7" s="199"/>
      <c r="F7" s="199"/>
      <c r="G7" s="199"/>
      <c r="H7" s="199"/>
      <c r="I7" s="199"/>
      <c r="J7" s="199"/>
      <c r="K7" s="199"/>
      <c r="L7" s="199"/>
      <c r="M7" s="199"/>
      <c r="N7" s="199"/>
      <c r="O7" s="96"/>
      <c r="P7" s="96"/>
      <c r="Q7" s="96"/>
      <c r="R7" s="96"/>
      <c r="S7" s="96"/>
      <c r="T7" s="96"/>
      <c r="U7" s="96"/>
      <c r="V7" s="96"/>
      <c r="W7" s="96"/>
      <c r="X7" s="96"/>
      <c r="Y7" s="96"/>
    </row>
    <row r="8" spans="1:27" s="1" customFormat="1" ht="18.75" x14ac:dyDescent="0.2">
      <c r="A8" s="199"/>
      <c r="B8" s="199"/>
      <c r="C8" s="199"/>
      <c r="D8" s="199"/>
      <c r="E8" s="199"/>
      <c r="F8" s="199"/>
      <c r="G8" s="199"/>
      <c r="H8" s="199"/>
      <c r="I8" s="199"/>
      <c r="J8" s="199"/>
      <c r="K8" s="199"/>
      <c r="L8" s="199"/>
      <c r="M8" s="199"/>
      <c r="N8" s="199"/>
      <c r="O8" s="96"/>
      <c r="P8" s="96"/>
      <c r="Q8" s="96"/>
      <c r="R8" s="96"/>
      <c r="S8" s="96"/>
      <c r="T8" s="96"/>
      <c r="U8" s="96"/>
      <c r="V8" s="96"/>
      <c r="W8" s="96"/>
      <c r="X8" s="96"/>
      <c r="Y8" s="96"/>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6"/>
      <c r="P9" s="96"/>
      <c r="Q9" s="96"/>
      <c r="R9" s="96"/>
      <c r="S9" s="96"/>
      <c r="T9" s="96"/>
      <c r="U9" s="96"/>
      <c r="V9" s="96"/>
      <c r="W9" s="96"/>
      <c r="X9" s="96"/>
      <c r="Y9" s="96"/>
    </row>
    <row r="10" spans="1:27" s="1" customFormat="1" ht="18.75" x14ac:dyDescent="0.2">
      <c r="A10" s="201" t="s">
        <v>3</v>
      </c>
      <c r="B10" s="201"/>
      <c r="C10" s="201"/>
      <c r="D10" s="201"/>
      <c r="E10" s="201"/>
      <c r="F10" s="201"/>
      <c r="G10" s="201"/>
      <c r="H10" s="201"/>
      <c r="I10" s="201"/>
      <c r="J10" s="201"/>
      <c r="K10" s="201"/>
      <c r="L10" s="201"/>
      <c r="M10" s="201"/>
      <c r="N10" s="201"/>
      <c r="O10" s="96"/>
      <c r="P10" s="96"/>
      <c r="Q10" s="96"/>
      <c r="R10" s="96"/>
      <c r="S10" s="96"/>
      <c r="T10" s="96"/>
      <c r="U10" s="96"/>
      <c r="V10" s="96"/>
      <c r="W10" s="96"/>
      <c r="X10" s="96"/>
      <c r="Y10" s="96"/>
    </row>
    <row r="11" spans="1:27" s="1" customFormat="1" ht="18.75" x14ac:dyDescent="0.2">
      <c r="A11" s="199"/>
      <c r="B11" s="199"/>
      <c r="C11" s="199"/>
      <c r="D11" s="199"/>
      <c r="E11" s="199"/>
      <c r="F11" s="199"/>
      <c r="G11" s="199"/>
      <c r="H11" s="199"/>
      <c r="I11" s="199"/>
      <c r="J11" s="199"/>
      <c r="K11" s="199"/>
      <c r="L11" s="199"/>
      <c r="M11" s="199"/>
      <c r="N11" s="199"/>
      <c r="O11" s="96"/>
      <c r="P11" s="96"/>
      <c r="Q11" s="96"/>
      <c r="R11" s="96"/>
      <c r="S11" s="96"/>
      <c r="T11" s="96"/>
      <c r="U11" s="96"/>
      <c r="V11" s="96"/>
      <c r="W11" s="96"/>
      <c r="X11" s="96"/>
      <c r="Y11" s="96"/>
    </row>
    <row r="12" spans="1:27" s="1" customFormat="1" ht="18.75" x14ac:dyDescent="0.2">
      <c r="A12" s="200" t="str">
        <f>'1. паспорт местоположение'!A12</f>
        <v>R_ДЭСК_05</v>
      </c>
      <c r="B12" s="200"/>
      <c r="C12" s="200"/>
      <c r="D12" s="200"/>
      <c r="E12" s="200"/>
      <c r="F12" s="200"/>
      <c r="G12" s="200"/>
      <c r="H12" s="200"/>
      <c r="I12" s="200"/>
      <c r="J12" s="200"/>
      <c r="K12" s="200"/>
      <c r="L12" s="200"/>
      <c r="M12" s="200"/>
      <c r="N12" s="200"/>
      <c r="O12" s="96"/>
      <c r="P12" s="96"/>
      <c r="Q12" s="96"/>
      <c r="R12" s="96"/>
      <c r="S12" s="96"/>
      <c r="T12" s="96"/>
      <c r="U12" s="96"/>
      <c r="V12" s="96"/>
      <c r="W12" s="96"/>
      <c r="X12" s="96"/>
      <c r="Y12" s="96"/>
    </row>
    <row r="13" spans="1:27" s="1" customFormat="1" ht="18.75" x14ac:dyDescent="0.2">
      <c r="A13" s="201" t="s">
        <v>4</v>
      </c>
      <c r="B13" s="201"/>
      <c r="C13" s="201"/>
      <c r="D13" s="201"/>
      <c r="E13" s="201"/>
      <c r="F13" s="201"/>
      <c r="G13" s="201"/>
      <c r="H13" s="201"/>
      <c r="I13" s="201"/>
      <c r="J13" s="201"/>
      <c r="K13" s="201"/>
      <c r="L13" s="201"/>
      <c r="M13" s="201"/>
      <c r="N13" s="201"/>
      <c r="O13" s="96"/>
      <c r="P13" s="96"/>
      <c r="Q13" s="96"/>
      <c r="R13" s="96"/>
      <c r="S13" s="96"/>
      <c r="T13" s="96"/>
      <c r="U13" s="96"/>
      <c r="V13" s="96"/>
      <c r="W13" s="96"/>
      <c r="X13" s="96"/>
      <c r="Y13" s="96"/>
    </row>
    <row r="14" spans="1:27" s="100" customFormat="1" ht="15.75" customHeight="1" x14ac:dyDescent="0.2">
      <c r="A14" s="224"/>
      <c r="B14" s="224"/>
      <c r="C14" s="224"/>
      <c r="D14" s="224"/>
      <c r="E14" s="224"/>
      <c r="F14" s="224"/>
      <c r="G14" s="224"/>
      <c r="H14" s="224"/>
      <c r="I14" s="224"/>
      <c r="J14" s="224"/>
      <c r="K14" s="224"/>
      <c r="L14" s="224"/>
      <c r="M14" s="224"/>
      <c r="N14" s="224"/>
      <c r="O14" s="3"/>
      <c r="P14" s="3"/>
      <c r="Q14" s="3"/>
      <c r="R14" s="3"/>
      <c r="S14" s="3"/>
      <c r="T14" s="3"/>
      <c r="U14" s="3"/>
      <c r="V14" s="3"/>
      <c r="W14" s="3"/>
      <c r="X14" s="3"/>
      <c r="Y14" s="3"/>
    </row>
    <row r="15" spans="1:27" s="101" customFormat="1" ht="15.75" x14ac:dyDescent="0.2">
      <c r="A15" s="200" t="str">
        <f>'8. Общие сведения'!$A$15</f>
        <v>Замена силового трансформатора ТП-82 (630кВА) Ф-21 от ПС-220/35/10кВ "Лесозаводск"</v>
      </c>
      <c r="B15" s="200"/>
      <c r="C15" s="200"/>
      <c r="D15" s="200"/>
      <c r="E15" s="200"/>
      <c r="F15" s="200"/>
      <c r="G15" s="200"/>
      <c r="H15" s="200"/>
      <c r="I15" s="200"/>
      <c r="J15" s="200"/>
      <c r="K15" s="200"/>
      <c r="L15" s="200"/>
      <c r="M15" s="200"/>
      <c r="N15" s="200"/>
      <c r="O15" s="98"/>
      <c r="P15" s="98"/>
      <c r="Q15" s="98"/>
      <c r="R15" s="98"/>
      <c r="S15" s="98"/>
      <c r="T15" s="98"/>
      <c r="U15" s="98"/>
      <c r="V15" s="98"/>
      <c r="W15" s="98"/>
      <c r="X15" s="98"/>
      <c r="Y15" s="98"/>
    </row>
    <row r="16" spans="1:27" s="101" customFormat="1" ht="15" customHeight="1" x14ac:dyDescent="0.2">
      <c r="A16" s="201" t="s">
        <v>5</v>
      </c>
      <c r="B16" s="201"/>
      <c r="C16" s="201"/>
      <c r="D16" s="201"/>
      <c r="E16" s="201"/>
      <c r="F16" s="201"/>
      <c r="G16" s="201"/>
      <c r="H16" s="201"/>
      <c r="I16" s="201"/>
      <c r="J16" s="201"/>
      <c r="K16" s="201"/>
      <c r="L16" s="201"/>
      <c r="M16" s="201"/>
      <c r="N16" s="201"/>
      <c r="O16" s="99"/>
      <c r="P16" s="99"/>
      <c r="Q16" s="99"/>
      <c r="R16" s="99"/>
      <c r="S16" s="99"/>
      <c r="T16" s="99"/>
      <c r="U16" s="99"/>
      <c r="V16" s="99"/>
      <c r="W16" s="99"/>
      <c r="X16" s="99"/>
      <c r="Y16" s="99"/>
    </row>
    <row r="17" spans="1:25" s="101" customFormat="1" ht="15" customHeight="1" x14ac:dyDescent="0.2">
      <c r="A17" s="225"/>
      <c r="B17" s="225"/>
      <c r="C17" s="225"/>
      <c r="D17" s="225"/>
      <c r="E17" s="225"/>
      <c r="F17" s="225"/>
      <c r="G17" s="225"/>
      <c r="H17" s="225"/>
      <c r="I17" s="225"/>
      <c r="J17" s="225"/>
      <c r="K17" s="225"/>
      <c r="L17" s="225"/>
      <c r="M17" s="225"/>
      <c r="N17" s="225"/>
      <c r="O17" s="102"/>
      <c r="P17" s="102"/>
      <c r="Q17" s="102"/>
      <c r="R17" s="102"/>
      <c r="S17" s="102"/>
      <c r="T17" s="102"/>
      <c r="U17" s="102"/>
      <c r="V17" s="102"/>
    </row>
    <row r="18" spans="1:25" s="101" customFormat="1" ht="91.5" customHeight="1" x14ac:dyDescent="0.2">
      <c r="A18" s="233" t="s">
        <v>114</v>
      </c>
      <c r="B18" s="233"/>
      <c r="C18" s="233"/>
      <c r="D18" s="233"/>
      <c r="E18" s="233"/>
      <c r="F18" s="233"/>
      <c r="G18" s="233"/>
      <c r="H18" s="233"/>
      <c r="I18" s="233"/>
      <c r="J18" s="233"/>
      <c r="K18" s="233"/>
      <c r="L18" s="233"/>
      <c r="M18" s="233"/>
      <c r="N18" s="233"/>
      <c r="O18" s="103"/>
      <c r="P18" s="103"/>
      <c r="Q18" s="103"/>
      <c r="R18" s="103"/>
      <c r="S18" s="103"/>
      <c r="T18" s="103"/>
      <c r="U18" s="103"/>
      <c r="V18" s="103"/>
      <c r="W18" s="103"/>
      <c r="X18" s="103"/>
      <c r="Y18" s="103"/>
    </row>
    <row r="19" spans="1:25" s="101"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2"/>
      <c r="P19" s="102"/>
      <c r="Q19" s="102"/>
      <c r="R19" s="102"/>
      <c r="S19" s="102"/>
      <c r="T19" s="102"/>
      <c r="U19" s="102"/>
      <c r="V19" s="102"/>
    </row>
    <row r="20" spans="1:25" s="101" customFormat="1" ht="51" customHeight="1" x14ac:dyDescent="0.2">
      <c r="A20" s="236"/>
      <c r="B20" s="236"/>
      <c r="C20" s="236"/>
      <c r="D20" s="236"/>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3" zoomScale="115" zoomScaleSheetLayoutView="11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7" t="s">
        <v>483</v>
      </c>
      <c r="B5" s="247"/>
      <c r="C5" s="247"/>
      <c r="D5" s="247"/>
      <c r="E5" s="247"/>
      <c r="F5" s="247"/>
      <c r="G5" s="247"/>
      <c r="H5" s="247"/>
      <c r="I5" s="247"/>
      <c r="J5" s="247"/>
      <c r="K5" s="247"/>
      <c r="L5" s="247"/>
      <c r="M5" s="247"/>
      <c r="N5" s="247"/>
      <c r="O5" s="247"/>
      <c r="P5" s="247"/>
      <c r="Q5" s="247"/>
      <c r="R5" s="247"/>
      <c r="S5" s="247"/>
      <c r="T5" s="247"/>
      <c r="U5" s="247"/>
      <c r="V5" s="247"/>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8" t="s">
        <v>75</v>
      </c>
      <c r="B7" s="248"/>
      <c r="C7" s="248"/>
      <c r="D7" s="248"/>
      <c r="E7" s="248"/>
      <c r="F7" s="248"/>
      <c r="G7" s="248"/>
      <c r="H7" s="248"/>
      <c r="I7" s="248"/>
      <c r="J7" s="248"/>
      <c r="K7" s="248"/>
      <c r="L7" s="248"/>
      <c r="M7" s="248"/>
      <c r="N7" s="248"/>
      <c r="O7" s="248"/>
      <c r="P7" s="248"/>
      <c r="Q7" s="248"/>
      <c r="R7" s="248"/>
      <c r="S7" s="248"/>
      <c r="T7" s="248"/>
      <c r="U7" s="248"/>
      <c r="V7" s="248"/>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9" t="str">
        <f>'1. паспорт местоположение'!A9</f>
        <v>ООО «Дальневосточная энергосетевая компания»</v>
      </c>
      <c r="B9" s="249"/>
      <c r="C9" s="249"/>
      <c r="D9" s="249"/>
      <c r="E9" s="249"/>
      <c r="F9" s="249"/>
      <c r="G9" s="249"/>
      <c r="H9" s="249"/>
      <c r="I9" s="249"/>
      <c r="J9" s="249"/>
      <c r="K9" s="249"/>
      <c r="L9" s="249"/>
      <c r="M9" s="249"/>
      <c r="N9" s="249"/>
      <c r="O9" s="249"/>
      <c r="P9" s="249"/>
      <c r="Q9" s="249"/>
      <c r="R9" s="249"/>
      <c r="S9" s="249"/>
      <c r="T9" s="249"/>
      <c r="U9" s="249"/>
      <c r="V9" s="249"/>
    </row>
    <row r="10" spans="1:22" ht="16.5" customHeight="1" x14ac:dyDescent="0.2">
      <c r="A10" s="242" t="s">
        <v>125</v>
      </c>
      <c r="B10" s="242"/>
      <c r="C10" s="242"/>
      <c r="D10" s="242"/>
      <c r="E10" s="242"/>
      <c r="F10" s="242"/>
      <c r="G10" s="242"/>
      <c r="H10" s="242"/>
      <c r="I10" s="242"/>
      <c r="J10" s="242"/>
      <c r="K10" s="242"/>
      <c r="L10" s="242"/>
      <c r="M10" s="242"/>
      <c r="N10" s="242"/>
      <c r="O10" s="242"/>
      <c r="P10" s="242"/>
      <c r="Q10" s="242"/>
      <c r="R10" s="242"/>
      <c r="S10" s="242"/>
      <c r="T10" s="242"/>
      <c r="U10" s="242"/>
      <c r="V10" s="242"/>
    </row>
    <row r="11" spans="1:22" ht="16.5" customHeight="1" x14ac:dyDescent="0.2">
      <c r="A11" s="24"/>
      <c r="B11" s="24"/>
      <c r="C11" s="24"/>
      <c r="D11" s="24"/>
      <c r="E11" s="24"/>
      <c r="F11" s="24"/>
      <c r="G11" s="24"/>
      <c r="H11" s="24"/>
      <c r="I11" s="24"/>
      <c r="J11" s="24"/>
      <c r="K11" s="24"/>
    </row>
    <row r="12" spans="1:22" ht="16.5" customHeight="1" x14ac:dyDescent="0.25">
      <c r="A12" s="250" t="str">
        <f>'1. паспорт местоположение'!A12</f>
        <v>R_ДЭСК_05</v>
      </c>
      <c r="B12" s="250"/>
      <c r="C12" s="250"/>
      <c r="D12" s="250"/>
      <c r="E12" s="250"/>
      <c r="F12" s="250"/>
      <c r="G12" s="250"/>
      <c r="H12" s="250"/>
      <c r="I12" s="250"/>
      <c r="J12" s="250"/>
      <c r="K12" s="250"/>
      <c r="L12" s="250"/>
      <c r="M12" s="250"/>
      <c r="N12" s="250"/>
      <c r="O12" s="250"/>
      <c r="P12" s="250"/>
      <c r="Q12" s="250"/>
      <c r="R12" s="250"/>
      <c r="S12" s="250"/>
      <c r="T12" s="250"/>
      <c r="U12" s="250"/>
      <c r="V12" s="250"/>
    </row>
    <row r="13" spans="1:22" ht="16.5" customHeight="1" x14ac:dyDescent="0.2">
      <c r="A13" s="242" t="s">
        <v>126</v>
      </c>
      <c r="B13" s="242"/>
      <c r="C13" s="242"/>
      <c r="D13" s="242"/>
      <c r="E13" s="242"/>
      <c r="F13" s="242"/>
      <c r="G13" s="242"/>
      <c r="H13" s="242"/>
      <c r="I13" s="242"/>
      <c r="J13" s="242"/>
      <c r="K13" s="242"/>
      <c r="L13" s="242"/>
      <c r="M13" s="242"/>
      <c r="N13" s="242"/>
      <c r="O13" s="242"/>
      <c r="P13" s="242"/>
      <c r="Q13" s="242"/>
      <c r="R13" s="242"/>
      <c r="S13" s="242"/>
      <c r="T13" s="242"/>
      <c r="U13" s="242"/>
      <c r="V13" s="242"/>
    </row>
    <row r="14" spans="1:22" ht="16.5" customHeight="1" x14ac:dyDescent="0.2">
      <c r="A14" s="24"/>
      <c r="B14" s="24"/>
      <c r="C14" s="24"/>
      <c r="D14" s="24"/>
      <c r="E14" s="24"/>
      <c r="F14" s="24"/>
      <c r="G14" s="24"/>
      <c r="H14" s="24"/>
      <c r="I14" s="24"/>
      <c r="J14" s="24"/>
      <c r="K14" s="24"/>
    </row>
    <row r="15" spans="1:22" ht="15.75" customHeight="1" x14ac:dyDescent="0.25">
      <c r="A15" s="241" t="str">
        <f>'8. Общие сведения'!$A$15</f>
        <v>Замена силового трансформатора ТП-82 (630кВА) Ф-21 от ПС-220/35/10кВ "Лесозаводск"</v>
      </c>
      <c r="B15" s="241"/>
      <c r="C15" s="241"/>
      <c r="D15" s="241"/>
      <c r="E15" s="241"/>
      <c r="F15" s="241"/>
      <c r="G15" s="241"/>
      <c r="H15" s="241"/>
      <c r="I15" s="241"/>
      <c r="J15" s="241"/>
      <c r="K15" s="241"/>
      <c r="L15" s="241"/>
      <c r="M15" s="241"/>
      <c r="N15" s="241"/>
      <c r="O15" s="241"/>
      <c r="P15" s="241"/>
      <c r="Q15" s="241"/>
      <c r="R15" s="241"/>
      <c r="S15" s="241"/>
      <c r="T15" s="241"/>
      <c r="U15" s="241"/>
      <c r="V15" s="241"/>
    </row>
    <row r="16" spans="1:22" ht="16.5" customHeight="1" x14ac:dyDescent="0.2">
      <c r="A16" s="242" t="s">
        <v>127</v>
      </c>
      <c r="B16" s="242"/>
      <c r="C16" s="242"/>
      <c r="D16" s="242"/>
      <c r="E16" s="242"/>
      <c r="F16" s="242"/>
      <c r="G16" s="242"/>
      <c r="H16" s="242"/>
      <c r="I16" s="242"/>
      <c r="J16" s="242"/>
      <c r="K16" s="242"/>
      <c r="L16" s="242"/>
      <c r="M16" s="242"/>
      <c r="N16" s="242"/>
      <c r="O16" s="242"/>
      <c r="P16" s="242"/>
      <c r="Q16" s="242"/>
      <c r="R16" s="242"/>
      <c r="S16" s="242"/>
      <c r="T16" s="242"/>
      <c r="U16" s="242"/>
      <c r="V16" s="242"/>
    </row>
    <row r="17" spans="1:22" ht="16.5" customHeight="1" x14ac:dyDescent="0.2">
      <c r="A17" s="24"/>
      <c r="B17" s="24"/>
      <c r="C17" s="24"/>
      <c r="D17" s="24"/>
      <c r="E17" s="24"/>
      <c r="F17" s="24"/>
      <c r="G17" s="24"/>
      <c r="H17" s="24"/>
      <c r="I17" s="24"/>
      <c r="J17" s="24"/>
      <c r="K17" s="24"/>
    </row>
    <row r="18" spans="1:22" ht="16.5" customHeight="1" x14ac:dyDescent="0.3">
      <c r="A18" s="243" t="s">
        <v>128</v>
      </c>
      <c r="B18" s="243"/>
      <c r="C18" s="243"/>
      <c r="D18" s="243"/>
      <c r="E18" s="243"/>
      <c r="F18" s="243"/>
      <c r="G18" s="243"/>
      <c r="H18" s="243"/>
      <c r="I18" s="243"/>
      <c r="J18" s="243"/>
      <c r="K18" s="243"/>
      <c r="L18" s="243"/>
      <c r="M18" s="243"/>
      <c r="N18" s="243"/>
      <c r="O18" s="243"/>
      <c r="P18" s="243"/>
      <c r="Q18" s="243"/>
      <c r="R18" s="243"/>
      <c r="S18" s="243"/>
      <c r="T18" s="243"/>
      <c r="U18" s="243"/>
      <c r="V18" s="243"/>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f>1146.01982/1.22</f>
        <v>939.3605081967213</v>
      </c>
      <c r="D22" s="157"/>
      <c r="E22" s="158"/>
      <c r="F22" s="158"/>
      <c r="G22" s="19"/>
      <c r="H22" s="19"/>
      <c r="I22" s="19"/>
      <c r="J22" s="19"/>
      <c r="K22" s="19"/>
    </row>
    <row r="23" spans="1:22" x14ac:dyDescent="0.2">
      <c r="A23" s="26" t="s">
        <v>132</v>
      </c>
      <c r="B23" s="188" t="s">
        <v>460</v>
      </c>
      <c r="D23" s="244"/>
      <c r="E23" s="244"/>
      <c r="F23" s="244"/>
      <c r="G23" s="159"/>
      <c r="H23" s="19"/>
      <c r="I23" s="19"/>
      <c r="J23" s="160"/>
      <c r="K23" s="19"/>
    </row>
    <row r="24" spans="1:22" x14ac:dyDescent="0.2">
      <c r="A24" s="26" t="s">
        <v>133</v>
      </c>
      <c r="B24" s="189">
        <v>20</v>
      </c>
      <c r="D24" s="244"/>
      <c r="E24" s="244"/>
      <c r="F24" s="244"/>
      <c r="G24" s="159"/>
      <c r="H24" s="19"/>
      <c r="I24" s="161"/>
      <c r="J24" s="162"/>
      <c r="K24" s="19"/>
    </row>
    <row r="25" spans="1:22" ht="12" thickBot="1" x14ac:dyDescent="0.25">
      <c r="A25" s="26" t="s">
        <v>134</v>
      </c>
      <c r="B25" s="190">
        <v>1</v>
      </c>
      <c r="D25" s="245"/>
      <c r="E25" s="245"/>
      <c r="F25" s="245"/>
      <c r="G25" s="246"/>
      <c r="H25" s="19"/>
      <c r="I25" s="19"/>
      <c r="J25" s="19"/>
      <c r="K25" s="19"/>
    </row>
    <row r="26" spans="1:22" x14ac:dyDescent="0.2">
      <c r="A26" s="29" t="s">
        <v>135</v>
      </c>
      <c r="B26" s="27" t="s">
        <v>460</v>
      </c>
      <c r="D26" s="245"/>
      <c r="E26" s="245"/>
      <c r="F26" s="245"/>
      <c r="G26" s="246"/>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0" t="s">
        <v>192</v>
      </c>
      <c r="B94" s="240"/>
      <c r="C94" s="240"/>
      <c r="D94" s="240"/>
      <c r="E94" s="240"/>
      <c r="F94" s="240"/>
      <c r="G94" s="240"/>
      <c r="H94" s="240"/>
      <c r="I94" s="240"/>
      <c r="J94" s="240"/>
      <c r="K94" s="240"/>
      <c r="L94" s="240"/>
      <c r="M94" s="240"/>
      <c r="N94" s="240"/>
      <c r="O94" s="240"/>
      <c r="P94" s="240"/>
      <c r="Q94" s="240"/>
      <c r="R94" s="240"/>
      <c r="S94" s="240"/>
      <c r="T94" s="240"/>
      <c r="U94" s="240"/>
      <c r="V94" s="24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62" t="s">
        <v>483</v>
      </c>
      <c r="B5" s="262"/>
      <c r="C5" s="262"/>
      <c r="D5" s="262"/>
      <c r="E5" s="262"/>
      <c r="F5" s="262"/>
      <c r="G5" s="262"/>
      <c r="H5" s="262"/>
      <c r="I5" s="262"/>
      <c r="J5" s="26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R_ДЭСК_05</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4"/>
      <c r="B14" s="224"/>
      <c r="C14" s="224"/>
      <c r="D14" s="224"/>
      <c r="E14" s="224"/>
      <c r="F14" s="224"/>
      <c r="G14" s="224"/>
      <c r="H14" s="224"/>
      <c r="I14" s="224"/>
      <c r="J14" s="224"/>
    </row>
    <row r="15" spans="1:42" ht="19.5" customHeight="1" x14ac:dyDescent="0.25">
      <c r="A15" s="202" t="str">
        <f>'8. Общие сведения'!$A$15</f>
        <v>Замена силового трансформатора ТП-82 (630кВА) Ф-21 от ПС-220/35/10кВ "Лесозаводск"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5"/>
    </row>
    <row r="19" spans="1:10" ht="15.75" customHeight="1" x14ac:dyDescent="0.25">
      <c r="A19" s="261" t="s">
        <v>194</v>
      </c>
      <c r="B19" s="261"/>
      <c r="C19" s="261"/>
      <c r="D19" s="261"/>
      <c r="E19" s="261"/>
      <c r="F19" s="261"/>
      <c r="G19" s="261"/>
      <c r="H19" s="261"/>
      <c r="I19" s="261"/>
      <c r="J19" s="261"/>
    </row>
    <row r="20" spans="1:10" x14ac:dyDescent="0.25">
      <c r="A20" s="56"/>
      <c r="B20" s="56"/>
      <c r="C20" s="125"/>
      <c r="D20" s="125"/>
      <c r="E20" s="125"/>
      <c r="F20" s="125"/>
      <c r="G20" s="125"/>
      <c r="H20" s="125"/>
      <c r="I20" s="125"/>
      <c r="J20" s="125"/>
    </row>
    <row r="21" spans="1:10" ht="28.5" customHeight="1" x14ac:dyDescent="0.25">
      <c r="A21" s="255" t="s">
        <v>195</v>
      </c>
      <c r="B21" s="255" t="s">
        <v>196</v>
      </c>
      <c r="C21" s="256" t="s">
        <v>197</v>
      </c>
      <c r="D21" s="256"/>
      <c r="E21" s="256"/>
      <c r="F21" s="256"/>
      <c r="G21" s="257" t="s">
        <v>198</v>
      </c>
      <c r="H21" s="258" t="s">
        <v>199</v>
      </c>
      <c r="I21" s="255" t="s">
        <v>200</v>
      </c>
      <c r="J21" s="251" t="s">
        <v>201</v>
      </c>
    </row>
    <row r="22" spans="1:10" ht="58.5" customHeight="1" x14ac:dyDescent="0.25">
      <c r="A22" s="255"/>
      <c r="B22" s="255"/>
      <c r="C22" s="252" t="s">
        <v>202</v>
      </c>
      <c r="D22" s="252"/>
      <c r="E22" s="253" t="s">
        <v>203</v>
      </c>
      <c r="F22" s="254"/>
      <c r="G22" s="257"/>
      <c r="H22" s="259"/>
      <c r="I22" s="255"/>
      <c r="J22" s="251"/>
    </row>
    <row r="23" spans="1:10" x14ac:dyDescent="0.25">
      <c r="A23" s="255"/>
      <c r="B23" s="255"/>
      <c r="C23" s="57" t="s">
        <v>204</v>
      </c>
      <c r="D23" s="57" t="s">
        <v>205</v>
      </c>
      <c r="E23" s="57" t="s">
        <v>204</v>
      </c>
      <c r="F23" s="57" t="s">
        <v>205</v>
      </c>
      <c r="G23" s="257"/>
      <c r="H23" s="260"/>
      <c r="I23" s="255"/>
      <c r="J23" s="251"/>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46023</v>
      </c>
      <c r="F39" s="191">
        <v>46387</v>
      </c>
      <c r="G39" s="131">
        <v>0</v>
      </c>
      <c r="H39" s="131" t="s">
        <v>58</v>
      </c>
      <c r="I39" s="64" t="s">
        <v>58</v>
      </c>
      <c r="J39" s="64" t="s">
        <v>58</v>
      </c>
    </row>
    <row r="40" spans="1:10" ht="33.75" customHeight="1" x14ac:dyDescent="0.25">
      <c r="A40" s="57" t="s">
        <v>234</v>
      </c>
      <c r="B40" s="130" t="s">
        <v>235</v>
      </c>
      <c r="C40" s="191" t="s">
        <v>58</v>
      </c>
      <c r="D40" s="191" t="s">
        <v>58</v>
      </c>
      <c r="E40" s="191">
        <v>46023</v>
      </c>
      <c r="F40" s="191">
        <v>46387</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46023</v>
      </c>
      <c r="F43" s="191">
        <v>46387</v>
      </c>
      <c r="G43" s="131">
        <v>0</v>
      </c>
      <c r="H43" s="131" t="s">
        <v>58</v>
      </c>
      <c r="I43" s="64" t="s">
        <v>58</v>
      </c>
      <c r="J43" s="64" t="s">
        <v>58</v>
      </c>
    </row>
    <row r="44" spans="1:10" ht="24.75" customHeight="1" x14ac:dyDescent="0.25">
      <c r="A44" s="57" t="s">
        <v>241</v>
      </c>
      <c r="B44" s="130" t="s">
        <v>242</v>
      </c>
      <c r="C44" s="191" t="s">
        <v>58</v>
      </c>
      <c r="D44" s="191" t="s">
        <v>58</v>
      </c>
      <c r="E44" s="191">
        <v>46023</v>
      </c>
      <c r="F44" s="191">
        <v>46387</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46023</v>
      </c>
      <c r="F47" s="191">
        <v>46387</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46023</v>
      </c>
      <c r="F50" s="191">
        <v>46387</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46023</v>
      </c>
      <c r="F53" s="191">
        <v>46387</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F38" zoomScale="80" zoomScaleNormal="70" zoomScaleSheetLayoutView="80" workbookViewId="0">
      <selection activeCell="AC57" sqref="AC5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462</v>
      </c>
    </row>
    <row r="4" spans="1:29" ht="18.75" customHeight="1" x14ac:dyDescent="0.25">
      <c r="A4" s="268" t="s">
        <v>483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R_ДЭСК_05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tr">
        <f>'8. Общие сведения'!$A$15</f>
        <v>Замена силового трансформатора ТП-82 (630кВА) Ф-21 от ПС-220/35/10кВ "Лесозаводск"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8" spans="1:32" x14ac:dyDescent="0.25">
      <c r="A18" s="266" t="s">
        <v>262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20" spans="1:32" ht="33" customHeight="1" x14ac:dyDescent="0.25">
      <c r="A20" s="255" t="s">
        <v>263</v>
      </c>
      <c r="B20" s="255" t="s">
        <v>264</v>
      </c>
      <c r="C20" s="255" t="s">
        <v>265</v>
      </c>
      <c r="D20" s="255"/>
      <c r="E20" s="256" t="s">
        <v>266</v>
      </c>
      <c r="F20" s="256"/>
      <c r="G20" s="255" t="s">
        <v>438</v>
      </c>
      <c r="H20" s="264" t="s">
        <v>439</v>
      </c>
      <c r="I20" s="264"/>
      <c r="J20" s="264"/>
      <c r="K20" s="264"/>
      <c r="L20" s="264" t="s">
        <v>440</v>
      </c>
      <c r="M20" s="264"/>
      <c r="N20" s="264"/>
      <c r="O20" s="264"/>
      <c r="P20" s="264" t="s">
        <v>441</v>
      </c>
      <c r="Q20" s="264"/>
      <c r="R20" s="264"/>
      <c r="S20" s="264"/>
      <c r="T20" s="264" t="s">
        <v>442</v>
      </c>
      <c r="U20" s="264"/>
      <c r="V20" s="264"/>
      <c r="W20" s="264"/>
      <c r="X20" s="264" t="s">
        <v>443</v>
      </c>
      <c r="Y20" s="264"/>
      <c r="Z20" s="264"/>
      <c r="AA20" s="264"/>
      <c r="AB20" s="267" t="s">
        <v>267</v>
      </c>
      <c r="AC20" s="267"/>
      <c r="AD20" s="132"/>
      <c r="AE20" s="132"/>
      <c r="AF20" s="132"/>
    </row>
    <row r="21" spans="1:32" ht="99.75" customHeight="1" x14ac:dyDescent="0.25">
      <c r="A21" s="255"/>
      <c r="B21" s="255"/>
      <c r="C21" s="255"/>
      <c r="D21" s="255"/>
      <c r="E21" s="256"/>
      <c r="F21" s="256"/>
      <c r="G21" s="255"/>
      <c r="H21" s="255" t="s">
        <v>202</v>
      </c>
      <c r="I21" s="255"/>
      <c r="J21" s="255" t="s">
        <v>444</v>
      </c>
      <c r="K21" s="255"/>
      <c r="L21" s="255" t="s">
        <v>202</v>
      </c>
      <c r="M21" s="255"/>
      <c r="N21" s="255" t="s">
        <v>444</v>
      </c>
      <c r="O21" s="255"/>
      <c r="P21" s="255" t="s">
        <v>202</v>
      </c>
      <c r="Q21" s="255"/>
      <c r="R21" s="255" t="s">
        <v>444</v>
      </c>
      <c r="S21" s="255"/>
      <c r="T21" s="255" t="s">
        <v>202</v>
      </c>
      <c r="U21" s="255"/>
      <c r="V21" s="255" t="s">
        <v>444</v>
      </c>
      <c r="W21" s="255"/>
      <c r="X21" s="255" t="s">
        <v>202</v>
      </c>
      <c r="Y21" s="255"/>
      <c r="Z21" s="255" t="s">
        <v>444</v>
      </c>
      <c r="AA21" s="255"/>
      <c r="AB21" s="267"/>
      <c r="AC21" s="267"/>
    </row>
    <row r="22" spans="1:32" ht="89.25" customHeight="1" x14ac:dyDescent="0.25">
      <c r="A22" s="255"/>
      <c r="B22" s="255"/>
      <c r="C22" s="58" t="s">
        <v>202</v>
      </c>
      <c r="D22" s="58" t="s">
        <v>268</v>
      </c>
      <c r="E22" s="64" t="s">
        <v>445</v>
      </c>
      <c r="F22" s="64" t="s">
        <v>446</v>
      </c>
      <c r="G22" s="255"/>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2">
        <f>C27</f>
        <v>0</v>
      </c>
      <c r="D24" s="192">
        <f>D27</f>
        <v>1.14601982</v>
      </c>
      <c r="E24" s="183">
        <v>0</v>
      </c>
      <c r="F24" s="183">
        <v>0</v>
      </c>
      <c r="G24" s="183">
        <v>0</v>
      </c>
      <c r="H24" s="183">
        <v>0</v>
      </c>
      <c r="I24" s="182" t="str">
        <f t="shared" ref="I24:AA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92">
        <f>Z27</f>
        <v>1.14601982</v>
      </c>
      <c r="AA24" s="182" t="str">
        <f t="shared" si="0"/>
        <v>НД</v>
      </c>
      <c r="AB24" s="182">
        <f>AB27</f>
        <v>0</v>
      </c>
      <c r="AC24" s="192">
        <f>AC27</f>
        <v>1.14601982</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1.14601982</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v>1.14601982</v>
      </c>
      <c r="AA27" s="183" t="s">
        <v>58</v>
      </c>
      <c r="AB27" s="183">
        <v>0</v>
      </c>
      <c r="AC27" s="192">
        <v>1.14601982</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2">
        <v>0</v>
      </c>
      <c r="D30" s="192">
        <f>D32</f>
        <v>0.93936050819672134</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2">
        <f>Z32</f>
        <v>0.93936050819672134</v>
      </c>
      <c r="AA30" s="183" t="s">
        <v>58</v>
      </c>
      <c r="AB30" s="182">
        <v>0</v>
      </c>
      <c r="AC30" s="192">
        <f>AC32</f>
        <v>0.93936050819672134</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6.0954369999999994E-2</v>
      </c>
      <c r="D32" s="192">
        <f>D27/1.22</f>
        <v>0.93936050819672134</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92">
        <f>Z27/1.22</f>
        <v>0.93936050819672134</v>
      </c>
      <c r="AA32" s="183" t="s">
        <v>58</v>
      </c>
      <c r="AB32" s="183">
        <v>6.0954369999999994E-2</v>
      </c>
      <c r="AC32" s="192">
        <f>AC27/1.22</f>
        <v>0.93936050819672134</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92">
        <v>0.63</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92">
        <v>0.63</v>
      </c>
      <c r="AA37" s="183" t="s">
        <v>58</v>
      </c>
      <c r="AB37" s="183">
        <v>0</v>
      </c>
      <c r="AC37" s="192">
        <v>0.63</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v>0</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92">
        <v>0.63</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92">
        <v>0.63</v>
      </c>
      <c r="AA46" s="183" t="s">
        <v>58</v>
      </c>
      <c r="AB46" s="183">
        <v>0</v>
      </c>
      <c r="AC46" s="192">
        <v>0.63</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v>0</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93">
        <f>D30</f>
        <v>0.93936050819672134</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3">
        <f>Z30</f>
        <v>0.93936050819672134</v>
      </c>
      <c r="AA54" s="183" t="s">
        <v>58</v>
      </c>
      <c r="AB54" s="183">
        <v>0</v>
      </c>
      <c r="AC54" s="193">
        <f>AC30</f>
        <v>0.93936050819672134</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92">
        <v>0.63</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2">
        <v>0.63</v>
      </c>
      <c r="AA56" s="183" t="s">
        <v>58</v>
      </c>
      <c r="AB56" s="183">
        <v>0</v>
      </c>
      <c r="AC56" s="192">
        <v>0.63</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v>0</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5">C61</f>
        <v>0</v>
      </c>
      <c r="M61" s="183">
        <v>0</v>
      </c>
      <c r="N61" s="183">
        <f t="shared" ref="N61:P67" si="6">D61</f>
        <v>0</v>
      </c>
      <c r="O61" s="183">
        <v>0</v>
      </c>
      <c r="P61" s="183">
        <f t="shared" si="6"/>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5"/>
        <v>-</v>
      </c>
      <c r="M62" s="183" t="s">
        <v>148</v>
      </c>
      <c r="N62" s="183" t="str">
        <f t="shared" si="6"/>
        <v>-</v>
      </c>
      <c r="O62" s="183" t="s">
        <v>148</v>
      </c>
      <c r="P62" s="183" t="str">
        <f t="shared" si="6"/>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5"/>
        <v>0</v>
      </c>
      <c r="M63" s="183" t="s">
        <v>58</v>
      </c>
      <c r="N63" s="183">
        <f t="shared" si="6"/>
        <v>0</v>
      </c>
      <c r="O63" s="183" t="s">
        <v>58</v>
      </c>
      <c r="P63" s="183">
        <f t="shared" si="6"/>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5"/>
        <v>0</v>
      </c>
      <c r="M64" s="183" t="s">
        <v>58</v>
      </c>
      <c r="N64" s="183">
        <f t="shared" si="6"/>
        <v>0</v>
      </c>
      <c r="O64" s="183" t="s">
        <v>58</v>
      </c>
      <c r="P64" s="183">
        <f t="shared" si="6"/>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5"/>
        <v>0</v>
      </c>
      <c r="M65" s="183" t="s">
        <v>58</v>
      </c>
      <c r="N65" s="183">
        <f t="shared" si="6"/>
        <v>0</v>
      </c>
      <c r="O65" s="183" t="s">
        <v>58</v>
      </c>
      <c r="P65" s="183">
        <f t="shared" si="6"/>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5"/>
        <v>0</v>
      </c>
      <c r="M66" s="183" t="s">
        <v>58</v>
      </c>
      <c r="N66" s="183">
        <f t="shared" si="6"/>
        <v>0</v>
      </c>
      <c r="O66" s="183" t="s">
        <v>58</v>
      </c>
      <c r="P66" s="183">
        <f t="shared" si="6"/>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5"/>
        <v>0</v>
      </c>
      <c r="M67" s="183" t="s">
        <v>58</v>
      </c>
      <c r="N67" s="183">
        <f t="shared" si="6"/>
        <v>0</v>
      </c>
      <c r="O67" s="183" t="s">
        <v>58</v>
      </c>
      <c r="P67" s="183">
        <f t="shared" si="6"/>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5"/>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3"/>
      <c r="C70" s="263"/>
      <c r="D70" s="263"/>
      <c r="E70" s="263"/>
      <c r="F70" s="263"/>
      <c r="G70" s="263"/>
      <c r="H70" s="263"/>
      <c r="I70" s="263"/>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O1" zoomScale="70" zoomScaleSheetLayoutView="70" workbookViewId="0">
      <selection activeCell="Y22" sqref="Y22:Y24"/>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8" t="s">
        <v>483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R_ДЭСК_05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row>
    <row r="15" spans="1:49" ht="15.75" x14ac:dyDescent="0.25">
      <c r="A15" s="200" t="str">
        <f>'1. паспорт местоположение'!A15</f>
        <v>Замена силового трансформатора ТП-82 (630кВА) Ф-21 от ПС-220/35/10кВ "Лесозаводск"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c r="AW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c r="AW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c r="AW20" s="284"/>
    </row>
    <row r="21" spans="1:49" x14ac:dyDescent="0.25">
      <c r="A21" s="285" t="s">
        <v>340</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row>
    <row r="22" spans="1:49" ht="58.5" customHeight="1" x14ac:dyDescent="0.25">
      <c r="A22" s="269" t="s">
        <v>341</v>
      </c>
      <c r="B22" s="287" t="s">
        <v>342</v>
      </c>
      <c r="C22" s="269" t="s">
        <v>343</v>
      </c>
      <c r="D22" s="269" t="s">
        <v>344</v>
      </c>
      <c r="E22" s="290" t="s">
        <v>345</v>
      </c>
      <c r="F22" s="291"/>
      <c r="G22" s="291"/>
      <c r="H22" s="291"/>
      <c r="I22" s="291"/>
      <c r="J22" s="291"/>
      <c r="K22" s="291"/>
      <c r="L22" s="291"/>
      <c r="M22" s="292"/>
      <c r="N22" s="269" t="s">
        <v>346</v>
      </c>
      <c r="O22" s="269" t="s">
        <v>347</v>
      </c>
      <c r="P22" s="269" t="s">
        <v>348</v>
      </c>
      <c r="Q22" s="277" t="s">
        <v>349</v>
      </c>
      <c r="R22" s="277" t="s">
        <v>350</v>
      </c>
      <c r="S22" s="277" t="s">
        <v>351</v>
      </c>
      <c r="T22" s="277" t="s">
        <v>352</v>
      </c>
      <c r="U22" s="277"/>
      <c r="V22" s="283" t="s">
        <v>353</v>
      </c>
      <c r="W22" s="283" t="s">
        <v>354</v>
      </c>
      <c r="X22" s="277" t="s">
        <v>355</v>
      </c>
      <c r="Y22" s="277" t="s">
        <v>356</v>
      </c>
      <c r="Z22" s="277" t="s">
        <v>357</v>
      </c>
      <c r="AA22" s="278" t="s">
        <v>358</v>
      </c>
      <c r="AB22" s="277" t="s">
        <v>359</v>
      </c>
      <c r="AC22" s="277" t="s">
        <v>360</v>
      </c>
      <c r="AD22" s="277" t="s">
        <v>361</v>
      </c>
      <c r="AE22" s="277" t="s">
        <v>362</v>
      </c>
      <c r="AF22" s="277" t="s">
        <v>363</v>
      </c>
      <c r="AG22" s="277" t="s">
        <v>364</v>
      </c>
      <c r="AH22" s="277"/>
      <c r="AI22" s="277"/>
      <c r="AJ22" s="277"/>
      <c r="AK22" s="277"/>
      <c r="AL22" s="277"/>
      <c r="AM22" s="277" t="s">
        <v>365</v>
      </c>
      <c r="AN22" s="277"/>
      <c r="AO22" s="277"/>
      <c r="AP22" s="277"/>
      <c r="AQ22" s="277" t="s">
        <v>366</v>
      </c>
      <c r="AR22" s="277"/>
      <c r="AS22" s="277" t="s">
        <v>367</v>
      </c>
      <c r="AT22" s="277" t="s">
        <v>368</v>
      </c>
      <c r="AU22" s="277" t="s">
        <v>369</v>
      </c>
      <c r="AV22" s="277" t="s">
        <v>370</v>
      </c>
      <c r="AW22" s="277" t="s">
        <v>371</v>
      </c>
    </row>
    <row r="23" spans="1:49" ht="64.5" customHeight="1" x14ac:dyDescent="0.25">
      <c r="A23" s="286"/>
      <c r="B23" s="288"/>
      <c r="C23" s="286"/>
      <c r="D23" s="286"/>
      <c r="E23" s="279" t="s">
        <v>372</v>
      </c>
      <c r="F23" s="273" t="s">
        <v>322</v>
      </c>
      <c r="G23" s="273" t="s">
        <v>324</v>
      </c>
      <c r="H23" s="273" t="s">
        <v>326</v>
      </c>
      <c r="I23" s="281" t="s">
        <v>373</v>
      </c>
      <c r="J23" s="281" t="s">
        <v>374</v>
      </c>
      <c r="K23" s="281" t="s">
        <v>375</v>
      </c>
      <c r="L23" s="281" t="s">
        <v>305</v>
      </c>
      <c r="M23" s="273" t="s">
        <v>376</v>
      </c>
      <c r="N23" s="286"/>
      <c r="O23" s="286"/>
      <c r="P23" s="286"/>
      <c r="Q23" s="277"/>
      <c r="R23" s="277"/>
      <c r="S23" s="277"/>
      <c r="T23" s="275" t="s">
        <v>202</v>
      </c>
      <c r="U23" s="275" t="s">
        <v>377</v>
      </c>
      <c r="V23" s="283"/>
      <c r="W23" s="283"/>
      <c r="X23" s="277"/>
      <c r="Y23" s="277"/>
      <c r="Z23" s="277"/>
      <c r="AA23" s="277"/>
      <c r="AB23" s="277"/>
      <c r="AC23" s="277"/>
      <c r="AD23" s="277"/>
      <c r="AE23" s="277"/>
      <c r="AF23" s="277"/>
      <c r="AG23" s="277" t="s">
        <v>378</v>
      </c>
      <c r="AH23" s="277"/>
      <c r="AI23" s="277" t="s">
        <v>379</v>
      </c>
      <c r="AJ23" s="277"/>
      <c r="AK23" s="269" t="s">
        <v>380</v>
      </c>
      <c r="AL23" s="269" t="s">
        <v>381</v>
      </c>
      <c r="AM23" s="269" t="s">
        <v>382</v>
      </c>
      <c r="AN23" s="269" t="s">
        <v>383</v>
      </c>
      <c r="AO23" s="269" t="s">
        <v>384</v>
      </c>
      <c r="AP23" s="269" t="s">
        <v>385</v>
      </c>
      <c r="AQ23" s="269" t="s">
        <v>386</v>
      </c>
      <c r="AR23" s="271" t="s">
        <v>377</v>
      </c>
      <c r="AS23" s="277"/>
      <c r="AT23" s="277"/>
      <c r="AU23" s="277"/>
      <c r="AV23" s="277"/>
      <c r="AW23" s="277"/>
    </row>
    <row r="24" spans="1:49" ht="96.75" customHeight="1" x14ac:dyDescent="0.25">
      <c r="A24" s="270"/>
      <c r="B24" s="289"/>
      <c r="C24" s="270"/>
      <c r="D24" s="270"/>
      <c r="E24" s="280"/>
      <c r="F24" s="274"/>
      <c r="G24" s="274"/>
      <c r="H24" s="274"/>
      <c r="I24" s="282"/>
      <c r="J24" s="282"/>
      <c r="K24" s="282"/>
      <c r="L24" s="282"/>
      <c r="M24" s="274"/>
      <c r="N24" s="270"/>
      <c r="O24" s="270"/>
      <c r="P24" s="270"/>
      <c r="Q24" s="277"/>
      <c r="R24" s="277"/>
      <c r="S24" s="277"/>
      <c r="T24" s="276"/>
      <c r="U24" s="276"/>
      <c r="V24" s="283"/>
      <c r="W24" s="283"/>
      <c r="X24" s="277"/>
      <c r="Y24" s="277"/>
      <c r="Z24" s="277"/>
      <c r="AA24" s="277"/>
      <c r="AB24" s="277"/>
      <c r="AC24" s="277"/>
      <c r="AD24" s="277"/>
      <c r="AE24" s="277"/>
      <c r="AF24" s="277"/>
      <c r="AG24" s="81" t="s">
        <v>387</v>
      </c>
      <c r="AH24" s="81" t="s">
        <v>388</v>
      </c>
      <c r="AI24" s="82" t="s">
        <v>202</v>
      </c>
      <c r="AJ24" s="82" t="s">
        <v>377</v>
      </c>
      <c r="AK24" s="270"/>
      <c r="AL24" s="270"/>
      <c r="AM24" s="270"/>
      <c r="AN24" s="270"/>
      <c r="AO24" s="270"/>
      <c r="AP24" s="270"/>
      <c r="AQ24" s="270"/>
      <c r="AR24" s="272"/>
      <c r="AS24" s="277"/>
      <c r="AT24" s="277"/>
      <c r="AU24" s="277"/>
      <c r="AV24" s="277"/>
      <c r="AW24" s="277"/>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470</v>
      </c>
      <c r="C26" s="164" t="s">
        <v>471</v>
      </c>
      <c r="D26" s="138">
        <v>46387</v>
      </c>
      <c r="E26" s="113">
        <v>0</v>
      </c>
      <c r="F26" s="113">
        <v>0</v>
      </c>
      <c r="G26" s="113">
        <f>'3.1. паспорт Техсостояние ПС'!O25+'3.1. паспорт Техсостояние ПС'!O26</f>
        <v>0.63</v>
      </c>
      <c r="H26" s="113">
        <v>0</v>
      </c>
      <c r="I26" s="113">
        <v>0</v>
      </c>
      <c r="J26" s="113">
        <v>0</v>
      </c>
      <c r="K26" s="113">
        <v>0</v>
      </c>
      <c r="L26" s="184">
        <f>'6.2. Паспорт фин осв ввод'!D42</f>
        <v>0</v>
      </c>
      <c r="M26" s="113">
        <v>0</v>
      </c>
      <c r="N26" s="164" t="s">
        <v>472</v>
      </c>
      <c r="O26" s="113" t="s">
        <v>479</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468</v>
      </c>
      <c r="AN26" s="194" t="s">
        <v>469</v>
      </c>
      <c r="AO26" s="194" t="s">
        <v>58</v>
      </c>
      <c r="AP26" s="194" t="s">
        <v>58</v>
      </c>
      <c r="AQ26" s="194" t="s">
        <v>58</v>
      </c>
      <c r="AR26" s="194" t="s">
        <v>58</v>
      </c>
      <c r="AS26" s="194" t="s">
        <v>58</v>
      </c>
      <c r="AT26" s="194" t="s">
        <v>58</v>
      </c>
      <c r="AU26" s="194" t="s">
        <v>58</v>
      </c>
      <c r="AV26" s="165" t="s">
        <v>58</v>
      </c>
      <c r="AW26" s="165"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31" zoomScale="90" zoomScaleNormal="90" zoomScaleSheetLayoutView="90" workbookViewId="0">
      <selection activeCell="A12" sqref="A12:B1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7" t="s">
        <v>483</v>
      </c>
      <c r="B5" s="297"/>
      <c r="C5" s="86"/>
      <c r="D5" s="86"/>
      <c r="E5" s="86"/>
      <c r="F5" s="86"/>
      <c r="G5" s="86"/>
      <c r="H5" s="86"/>
    </row>
    <row r="6" spans="1:8" ht="18.75" x14ac:dyDescent="0.3">
      <c r="A6" s="87"/>
      <c r="B6" s="87"/>
      <c r="C6" s="87"/>
      <c r="D6" s="87"/>
      <c r="E6" s="87"/>
      <c r="F6" s="87"/>
      <c r="G6" s="87"/>
      <c r="H6" s="87"/>
    </row>
    <row r="7" spans="1:8" ht="18.75" x14ac:dyDescent="0.25">
      <c r="A7" s="199" t="s">
        <v>75</v>
      </c>
      <c r="B7" s="199"/>
      <c r="C7" s="96"/>
      <c r="D7" s="96"/>
      <c r="E7" s="96"/>
      <c r="F7" s="96"/>
      <c r="G7" s="96"/>
      <c r="H7" s="96"/>
    </row>
    <row r="8" spans="1:8" ht="18.75" x14ac:dyDescent="0.25">
      <c r="A8" s="96"/>
      <c r="B8" s="96"/>
      <c r="C8" s="96"/>
      <c r="D8" s="96"/>
      <c r="E8" s="96"/>
      <c r="F8" s="96"/>
      <c r="G8" s="96"/>
      <c r="H8" s="96"/>
    </row>
    <row r="9" spans="1:8" x14ac:dyDescent="0.25">
      <c r="A9" s="200" t="s">
        <v>466</v>
      </c>
      <c r="B9" s="200"/>
      <c r="C9" s="98"/>
      <c r="D9" s="98"/>
      <c r="E9" s="98"/>
      <c r="F9" s="98"/>
      <c r="G9" s="98"/>
      <c r="H9" s="98"/>
    </row>
    <row r="10" spans="1:8" x14ac:dyDescent="0.25">
      <c r="A10" s="201" t="s">
        <v>3</v>
      </c>
      <c r="B10" s="201"/>
      <c r="C10" s="99"/>
      <c r="D10" s="99"/>
      <c r="E10" s="99"/>
      <c r="F10" s="99"/>
      <c r="G10" s="99"/>
      <c r="H10" s="99"/>
    </row>
    <row r="11" spans="1:8" ht="18.75" x14ac:dyDescent="0.25">
      <c r="A11" s="96"/>
      <c r="B11" s="96"/>
      <c r="C11" s="96"/>
      <c r="D11" s="96"/>
      <c r="E11" s="96"/>
      <c r="F11" s="96"/>
      <c r="G11" s="96"/>
      <c r="H11" s="96"/>
    </row>
    <row r="12" spans="1:8" x14ac:dyDescent="0.25">
      <c r="A12" s="200" t="str">
        <f>'1. паспорт местоположение'!A12</f>
        <v>R_ДЭСК_05</v>
      </c>
      <c r="B12" s="200"/>
      <c r="C12" s="98"/>
      <c r="D12" s="98"/>
      <c r="E12" s="98"/>
      <c r="F12" s="98"/>
      <c r="G12" s="98"/>
      <c r="H12" s="98"/>
    </row>
    <row r="13" spans="1:8" x14ac:dyDescent="0.25">
      <c r="A13" s="201" t="s">
        <v>4</v>
      </c>
      <c r="B13" s="201"/>
      <c r="C13" s="99"/>
      <c r="D13" s="99"/>
      <c r="E13" s="99"/>
      <c r="F13" s="99"/>
      <c r="G13" s="99"/>
      <c r="H13" s="99"/>
    </row>
    <row r="14" spans="1:8" ht="18.75" x14ac:dyDescent="0.25">
      <c r="A14" s="67"/>
      <c r="B14" s="67"/>
      <c r="C14" s="67"/>
      <c r="D14" s="67"/>
      <c r="E14" s="67"/>
      <c r="F14" s="67"/>
      <c r="G14" s="67"/>
      <c r="H14" s="67"/>
    </row>
    <row r="15" spans="1:8" ht="30.75" customHeight="1" x14ac:dyDescent="0.25">
      <c r="A15" s="293" t="s">
        <v>486</v>
      </c>
      <c r="B15" s="293"/>
      <c r="C15" s="98"/>
      <c r="D15" s="98"/>
      <c r="E15" s="98"/>
      <c r="F15" s="98"/>
      <c r="G15" s="98"/>
      <c r="H15" s="98"/>
    </row>
    <row r="16" spans="1:8" x14ac:dyDescent="0.25">
      <c r="A16" s="201" t="s">
        <v>5</v>
      </c>
      <c r="B16" s="201"/>
      <c r="C16" s="99"/>
      <c r="D16" s="99"/>
      <c r="E16" s="99"/>
      <c r="F16" s="99"/>
      <c r="G16" s="99"/>
      <c r="H16" s="99"/>
    </row>
    <row r="17" spans="1:4" x14ac:dyDescent="0.25">
      <c r="B17" s="88"/>
    </row>
    <row r="18" spans="1:4" x14ac:dyDescent="0.25">
      <c r="A18" s="294" t="s">
        <v>389</v>
      </c>
      <c r="B18" s="295"/>
    </row>
    <row r="19" spans="1:4" x14ac:dyDescent="0.25">
      <c r="B19" s="85"/>
    </row>
    <row r="20" spans="1:4" x14ac:dyDescent="0.25">
      <c r="B20" s="89"/>
    </row>
    <row r="21" spans="1:4" ht="45" customHeight="1" x14ac:dyDescent="0.25">
      <c r="A21" s="166" t="s">
        <v>390</v>
      </c>
      <c r="B21" s="167" t="str">
        <f>$A$15</f>
        <v>Замена силового трансформатора ТП-82 (630кВА) Ф-21 от ПС-220/35/10кВ "Лесозаводск"</v>
      </c>
      <c r="C21" s="179"/>
      <c r="D21" s="179"/>
    </row>
    <row r="22" spans="1:4" x14ac:dyDescent="0.25">
      <c r="A22" s="166" t="s">
        <v>391</v>
      </c>
      <c r="B22" s="167" t="s">
        <v>473</v>
      </c>
    </row>
    <row r="23" spans="1:4" x14ac:dyDescent="0.25">
      <c r="A23" s="166" t="s">
        <v>392</v>
      </c>
      <c r="B23" s="167" t="s">
        <v>474</v>
      </c>
    </row>
    <row r="24" spans="1:4" x14ac:dyDescent="0.25">
      <c r="A24" s="166" t="s">
        <v>393</v>
      </c>
      <c r="B24" s="180">
        <v>0.63</v>
      </c>
    </row>
    <row r="25" spans="1:4" x14ac:dyDescent="0.25">
      <c r="A25" s="168" t="s">
        <v>394</v>
      </c>
      <c r="B25" s="169">
        <f>'7. Паспорт отчет о закупке'!D26</f>
        <v>46387</v>
      </c>
    </row>
    <row r="26" spans="1:4" x14ac:dyDescent="0.25">
      <c r="A26" s="168" t="s">
        <v>395</v>
      </c>
      <c r="B26" s="170" t="s">
        <v>463</v>
      </c>
    </row>
    <row r="27" spans="1:4" x14ac:dyDescent="0.25">
      <c r="A27" s="171" t="s">
        <v>396</v>
      </c>
      <c r="B27" s="172">
        <f>'6.2. Паспорт фин осв ввод'!AC24</f>
        <v>1.14601982</v>
      </c>
    </row>
    <row r="28" spans="1:4" x14ac:dyDescent="0.25">
      <c r="A28" s="173" t="s">
        <v>397</v>
      </c>
      <c r="B28" s="170" t="s">
        <v>475</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6" t="s">
        <v>58</v>
      </c>
    </row>
    <row r="57" spans="1:2" x14ac:dyDescent="0.25">
      <c r="A57" s="174" t="s">
        <v>417</v>
      </c>
      <c r="B57" s="296"/>
    </row>
    <row r="58" spans="1:2" x14ac:dyDescent="0.25">
      <c r="A58" s="174" t="s">
        <v>418</v>
      </c>
      <c r="B58" s="296"/>
    </row>
    <row r="59" spans="1:2" x14ac:dyDescent="0.25">
      <c r="A59" s="174" t="s">
        <v>419</v>
      </c>
      <c r="B59" s="296"/>
    </row>
    <row r="60" spans="1:2" x14ac:dyDescent="0.25">
      <c r="A60" s="174" t="s">
        <v>420</v>
      </c>
      <c r="B60" s="296"/>
    </row>
    <row r="61" spans="1:2" x14ac:dyDescent="0.25">
      <c r="A61" s="174" t="s">
        <v>421</v>
      </c>
      <c r="B61" s="296"/>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6" t="s">
        <v>58</v>
      </c>
    </row>
    <row r="74" spans="1:2" x14ac:dyDescent="0.25">
      <c r="A74" s="174" t="s">
        <v>433</v>
      </c>
      <c r="B74" s="296"/>
    </row>
    <row r="75" spans="1:2" x14ac:dyDescent="0.25">
      <c r="A75" s="174" t="s">
        <v>434</v>
      </c>
      <c r="B75" s="296"/>
    </row>
    <row r="76" spans="1:2" x14ac:dyDescent="0.25">
      <c r="A76" s="174" t="s">
        <v>435</v>
      </c>
      <c r="B76" s="296"/>
    </row>
    <row r="77" spans="1:2" x14ac:dyDescent="0.25">
      <c r="A77" s="174" t="s">
        <v>436</v>
      </c>
      <c r="B77" s="296"/>
    </row>
    <row r="78" spans="1:2" x14ac:dyDescent="0.25">
      <c r="A78" s="178" t="s">
        <v>437</v>
      </c>
      <c r="B78" s="296"/>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2026-03-01T22:34:48Z</dcterms:modified>
</cp:coreProperties>
</file>